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6260" windowHeight="110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119" i="1" l="1"/>
  <c r="E123" i="1"/>
  <c r="C5" i="1"/>
  <c r="C140" i="1"/>
  <c r="C130" i="1"/>
  <c r="C124" i="1"/>
  <c r="C122" i="1"/>
  <c r="C76" i="1"/>
  <c r="C74" i="1"/>
  <c r="C72" i="1"/>
  <c r="C71" i="1"/>
  <c r="C49" i="1"/>
  <c r="C50" i="1"/>
  <c r="C51" i="1"/>
  <c r="C7" i="1"/>
  <c r="C23" i="1"/>
  <c r="C24" i="1"/>
  <c r="C6" i="1"/>
  <c r="D71" i="1" l="1"/>
  <c r="C137" i="1" l="1"/>
  <c r="E140" i="1" l="1"/>
  <c r="D140" i="1"/>
  <c r="E13" i="1" l="1"/>
  <c r="D13" i="1"/>
  <c r="C13" i="1"/>
  <c r="D139" i="1" l="1"/>
  <c r="E139" i="1"/>
  <c r="C139" i="1"/>
  <c r="C123" i="1" l="1"/>
  <c r="E84" i="1" l="1"/>
  <c r="D84" i="1"/>
  <c r="C84" i="1"/>
  <c r="C86" i="1"/>
  <c r="E73" i="1"/>
  <c r="D73" i="1"/>
  <c r="C73" i="1"/>
  <c r="E103" i="1"/>
  <c r="D103" i="1"/>
  <c r="C103" i="1"/>
  <c r="D120" i="1" l="1"/>
  <c r="E120" i="1"/>
  <c r="C120" i="1"/>
  <c r="D131" i="1"/>
  <c r="E131" i="1"/>
  <c r="C131" i="1"/>
  <c r="D123" i="1"/>
  <c r="E118" i="1" l="1"/>
  <c r="C119" i="1"/>
  <c r="C118" i="1" s="1"/>
  <c r="D119" i="1"/>
  <c r="D118" i="1" s="1"/>
  <c r="E12" i="1"/>
  <c r="D12" i="1"/>
  <c r="C12" i="1"/>
  <c r="E112" i="1" l="1"/>
  <c r="D112" i="1"/>
  <c r="C112" i="1"/>
  <c r="E109" i="1"/>
  <c r="E108" i="1" s="1"/>
  <c r="D109" i="1"/>
  <c r="D108" i="1" s="1"/>
  <c r="C109" i="1"/>
  <c r="C108" i="1" s="1"/>
  <c r="E101" i="1"/>
  <c r="D101" i="1"/>
  <c r="C101" i="1"/>
  <c r="E99" i="1"/>
  <c r="D99" i="1"/>
  <c r="C99" i="1"/>
  <c r="E97" i="1"/>
  <c r="D97" i="1"/>
  <c r="C97" i="1"/>
  <c r="E95" i="1"/>
  <c r="D95" i="1"/>
  <c r="C95" i="1"/>
  <c r="E93" i="1"/>
  <c r="D93" i="1"/>
  <c r="C93" i="1"/>
  <c r="E91" i="1"/>
  <c r="D91" i="1"/>
  <c r="C91" i="1"/>
  <c r="D82" i="1"/>
  <c r="E82" i="1"/>
  <c r="C82" i="1"/>
  <c r="E86" i="1"/>
  <c r="D86" i="1"/>
  <c r="E77" i="1"/>
  <c r="D77" i="1"/>
  <c r="C77" i="1"/>
  <c r="E88" i="1" l="1"/>
  <c r="E81" i="1" s="1"/>
  <c r="E80" i="1" s="1"/>
  <c r="D88" i="1"/>
  <c r="D81" i="1" s="1"/>
  <c r="D80" i="1" s="1"/>
  <c r="C88" i="1"/>
  <c r="C81" i="1" s="1"/>
  <c r="C80" i="1" s="1"/>
  <c r="E70" i="1"/>
  <c r="D70" i="1"/>
  <c r="D69" i="1" s="1"/>
  <c r="C70" i="1"/>
  <c r="E59" i="1"/>
  <c r="E56" i="1" s="1"/>
  <c r="D59" i="1"/>
  <c r="D56" i="1" s="1"/>
  <c r="C59" i="1"/>
  <c r="C56" i="1" s="1"/>
  <c r="E55" i="1"/>
  <c r="D55" i="1"/>
  <c r="C55" i="1"/>
  <c r="C38" i="1"/>
  <c r="C37" i="1" s="1"/>
  <c r="C34" i="1" s="1"/>
  <c r="E38" i="1"/>
  <c r="E37" i="1" s="1"/>
  <c r="E34" i="1" s="1"/>
  <c r="D38" i="1"/>
  <c r="D37" i="1" s="1"/>
  <c r="D34" i="1" s="1"/>
  <c r="E29" i="1"/>
  <c r="D29" i="1"/>
  <c r="C29" i="1"/>
  <c r="E22" i="1"/>
  <c r="D22" i="1"/>
  <c r="C22" i="1"/>
  <c r="C69" i="1" l="1"/>
  <c r="C66" i="1"/>
  <c r="E66" i="1"/>
  <c r="E69" i="1"/>
  <c r="D66" i="1"/>
  <c r="E7" i="1"/>
  <c r="E6" i="1" s="1"/>
  <c r="D7" i="1"/>
  <c r="D6" i="1" s="1"/>
  <c r="D5" i="1" l="1"/>
  <c r="D142" i="1" s="1"/>
  <c r="E5" i="1"/>
  <c r="E142" i="1" s="1"/>
  <c r="C142" i="1"/>
</calcChain>
</file>

<file path=xl/sharedStrings.xml><?xml version="1.0" encoding="utf-8"?>
<sst xmlns="http://schemas.openxmlformats.org/spreadsheetml/2006/main" count="275" uniqueCount="273">
  <si>
    <t>рублей</t>
  </si>
  <si>
    <t>Код бюджетной классификации Российской Федерации</t>
  </si>
  <si>
    <t>Наименование доходов</t>
  </si>
  <si>
    <t>Сумма на 2021 год</t>
  </si>
  <si>
    <t>Сумма на 2022 год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</si>
  <si>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</si>
  <si>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</si>
  <si>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</si>
  <si>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</si>
  <si>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 xml:space="preserve"> 1 01 02000 01 0000 110</t>
  </si>
  <si>
    <t>Налог на доходы физических лиц</t>
  </si>
  <si>
    <t xml:space="preserve">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</si>
  <si>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</si>
  <si>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</si>
  <si>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</si>
  <si>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</si>
  <si>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</si>
  <si>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 xml:space="preserve">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</si>
  <si>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</si>
  <si>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</si>
  <si>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</si>
  <si>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</si>
  <si>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</si>
  <si>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</si>
  <si>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</si>
  <si>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</si>
  <si>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</si>
  <si>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</si>
  <si>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r>
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  </r>
    <r>
      <rPr>
        <sz val="12"/>
        <color theme="1"/>
        <rFont val="Times New Roman"/>
        <family val="1"/>
        <charset val="204"/>
      </rPr>
      <t>(по нормативам, установленным Федеральным законом о федеральном бюджете в целях формирования дорожных фондов субъектов Российской Федерации)</t>
    </r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</si>
  <si>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</si>
  <si>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</si>
  <si>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</si>
  <si>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</si>
  <si>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</si>
  <si>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</si>
  <si>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</si>
  <si>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</si>
  <si>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1 05 00000 00 0000 000</t>
  </si>
  <si>
    <t>НАЛОГИ НА СОВОКУПНЫЙ ДОХОД</t>
  </si>
  <si>
    <t xml:space="preserve"> 1 05 02000 02 0000 110</t>
  </si>
  <si>
    <t>Единый налог на вмененный доход для отдельных видов деятельности</t>
  </si>
  <si>
    <t xml:space="preserve"> 1 05 02010 02 0000 110</t>
  </si>
  <si>
    <t xml:space="preserve"> 1 05 03000 01 0000 110</t>
  </si>
  <si>
    <t>Единый сельскохозяйственный налог</t>
  </si>
  <si>
    <t xml:space="preserve"> 1 05 03010 01 0000 110</t>
  </si>
  <si>
    <t xml:space="preserve"> 1 05 04000 02 0000 110 </t>
  </si>
  <si>
    <t>Налог, взимаемый в связи с применением патентной системы налогообложения</t>
  </si>
  <si>
    <t xml:space="preserve">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</si>
  <si>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</si>
  <si>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t xml:space="preserve"> </t>
    </r>
    <r>
      <rPr>
        <b/>
        <sz val="10"/>
        <color theme="1"/>
        <rFont val="Times New Roman"/>
        <family val="1"/>
        <charset val="204"/>
      </rPr>
      <t>1 08 00000 00 0000 000</t>
    </r>
  </si>
  <si>
    <t>ГОСУДАРСТВЕННАЯ ПОШЛИНА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</si>
  <si>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</si>
  <si>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</si>
  <si>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 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</si>
  <si>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</si>
  <si>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 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</si>
  <si>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</si>
  <si>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 xml:space="preserve"> 1 08 07150 01 0000 110</t>
  </si>
  <si>
    <t>Государственная пошлина за выдачу разрешения на установку рекламной конструкции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</si>
  <si>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</si>
  <si>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</si>
  <si>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1 11 01000 00 0000 120</t>
  </si>
  <si>
    <t xml:space="preserve">Доходы в виде прибыли, приходящейся на доли в уставных (складочных) капиталах хозяйственных 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</si>
  <si>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 xml:space="preserve"> 1 11 01050 05 0000 120</t>
  </si>
  <si>
    <t xml:space="preserve">Доходы 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</si>
  <si>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 xml:space="preserve">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</si>
  <si>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</si>
  <si>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 xml:space="preserve">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</si>
  <si>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</si>
  <si>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</si>
  <si>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территориях муниципальных районов,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</si>
  <si>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</si>
  <si>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</si>
  <si>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1 11 05020 00 0000 120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</si>
  <si>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</si>
  <si>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 xml:space="preserve"> 1 11 05025 05 0000 120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</si>
  <si>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</si>
  <si>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</si>
  <si>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 автономных учреждений)</t>
  </si>
  <si>
    <r>
      <t xml:space="preserve"> </t>
    </r>
    <r>
      <rPr>
        <sz val="10"/>
        <color theme="1"/>
        <rFont val="Times New Roman"/>
        <family val="1"/>
        <charset val="204"/>
      </rPr>
      <t>1 11 05035 05 0000 120</t>
    </r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</si>
  <si>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</si>
  <si>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1 11 09000 00 0000 120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</si>
  <si>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</si>
  <si>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</si>
  <si>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</si>
  <si>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</si>
  <si>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</si>
  <si>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 xml:space="preserve"> 1 12 00000 00 0000 000</t>
  </si>
  <si>
    <t>ПЛАТЕЖИ ПРИ ПОЛЬЗОВАНИИ ПРИРОДНЫМИ РЕСУРСАМИ</t>
  </si>
  <si>
    <t xml:space="preserve"> 1 12 01000 01 0000 120</t>
  </si>
  <si>
    <t>Плата за негативное воздействие на окружающую среду</t>
  </si>
  <si>
    <t xml:space="preserve"> 1 12 01010 01 0000 120</t>
  </si>
  <si>
    <t>Плата за выбросы загрязняющих веществ в атмосферный воздух стационарными объектами</t>
  </si>
  <si>
    <t xml:space="preserve"> 1 12 01030 01 0000 120</t>
  </si>
  <si>
    <t xml:space="preserve">Плата за сбросы загрязняющих веществ в водные объекты </t>
  </si>
  <si>
    <t xml:space="preserve"> 1 12 01040 01 0000 120</t>
  </si>
  <si>
    <t>Плата за размещение отходов производства и потребления</t>
  </si>
  <si>
    <t xml:space="preserve"> 1 12 01041 01 0000 120</t>
  </si>
  <si>
    <t xml:space="preserve">Плата за размещение отходов производства </t>
  </si>
  <si>
    <t xml:space="preserve"> 1 12 01042 01 0000 120</t>
  </si>
  <si>
    <t>Плата за размещение твердых коммунальных отходов</t>
  </si>
  <si>
    <t xml:space="preserve"> 1 14 00000 00 0000 000 </t>
  </si>
  <si>
    <t>ДОХОДЫ ОТ ПРОДАЖИ МАТЕРИАЛЬНЫХ И НЕМАТЕРИАЛЬНЫХ АКТИВОВ</t>
  </si>
  <si>
    <t xml:space="preserve">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</si>
  <si>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</si>
  <si>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 1 14 06010 00 0000 430</t>
  </si>
  <si>
    <t>Доходы от продажи земельных участков, государственная собственность на которые не разграничена</t>
  </si>
  <si>
    <t xml:space="preserve">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</si>
  <si>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территории муниципальных районов</t>
  </si>
  <si>
    <t xml:space="preserve">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</si>
  <si>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</si>
  <si>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</si>
  <si>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</si>
  <si>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</si>
  <si>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</si>
  <si>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</si>
  <si>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</si>
  <si>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1 15 00000 00 0000 000</t>
  </si>
  <si>
    <t>АДМИНИСТРАТИВНЫЕ ПЛАТЕЖИ И СБОРЫ</t>
  </si>
  <si>
    <t xml:space="preserve"> 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</si>
  <si>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</si>
  <si>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</si>
  <si>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</si>
  <si>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</si>
  <si>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</si>
  <si>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</si>
  <si>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</si>
  <si>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</si>
  <si>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</si>
  <si>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</si>
  <si>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</si>
  <si>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</si>
  <si>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</si>
  <si>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</si>
  <si>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</si>
  <si>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</si>
  <si>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</si>
  <si>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</si>
  <si>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</si>
  <si>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</si>
  <si>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</si>
  <si>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</si>
  <si>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</si>
  <si>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</si>
  <si>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</si>
  <si>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</si>
  <si>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Дотации бюджетам бюджетной системы Российской Федерации 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</si>
  <si>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</si>
  <si>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</si>
  <si>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</si>
  <si>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</si>
  <si>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</si>
  <si>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</si>
  <si>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</si>
  <si>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</si>
  <si>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</si>
  <si>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</si>
  <si>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</si>
  <si>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</si>
  <si>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</si>
  <si>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</si>
  <si>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</si>
  <si>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</si>
  <si>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2 02 30024 05 0000 150</t>
  </si>
  <si>
    <t>Субвенции  бюджетам муниципальных районов  на выполнение передаваемых полномочий субъектов Российской Федерации</t>
  </si>
  <si>
    <t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</si>
  <si>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</si>
  <si>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</si>
  <si>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</si>
  <si>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2 02  35118 05 0000150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</si>
  <si>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</si>
  <si>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2 02  35120 05 0000150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</si>
  <si>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</si>
  <si>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2 02 35260 05 0000 150</t>
  </si>
  <si>
    <t>Субвенции бюджетам  муниципальных районов на выплату  единовременного пособия  при всех формах устройства детей, лишенных  родительского попечения, в семью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</si>
  <si>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</si>
  <si>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</si>
  <si>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</si>
  <si>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</si>
  <si>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</si>
  <si>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Доходы бюджета Унечского муниципального района Брянской области
на 2021 год и на плановый период 2022 и 2023 годов
</t>
  </si>
  <si>
    <t>1 16 01080 01 0000 140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</si>
  <si>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 </t>
  </si>
  <si>
    <t>1 16 01083 01 0000 140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</si>
  <si>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</si>
  <si>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</si>
  <si>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 должностными лицами органов муниципального контроля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</si>
  <si>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</si>
  <si>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</si>
  <si>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</si>
  <si>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</si>
  <si>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>1 16 01150 01 0000 140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</si>
  <si>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</t>
  </si>
  <si>
    <t>1 16 01153 01 0000 140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</si>
  <si>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бумаг, налагаемые мировыми судьями, комиссиями по делам несовершеннолетних и защите их прав  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</si>
  <si>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</si>
  <si>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</si>
  <si>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</si>
  <si>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 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</si>
  <si>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</si>
  <si>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</si>
  <si>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</si>
  <si>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 </t>
  </si>
  <si>
    <t>1 16 01330 00 0000 140</t>
  </si>
  <si>
    <t xml:space="preserve"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 </t>
  </si>
  <si>
    <t>1 16 01330 01 0000 140</t>
  </si>
  <si>
    <t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продукцию,  налагаемые мировыми судьями, комиссиями по делам несовершеннолетних и защите их прав</t>
  </si>
  <si>
    <t>1 16 10000 00 0000 140</t>
  </si>
  <si>
    <t>Платежи в целях возмещения причиненного ущерба (убытков)</t>
  </si>
  <si>
    <t>1 16 10120 00 0000 140</t>
  </si>
  <si>
    <t>1 16 10129 01 0000 140</t>
  </si>
  <si>
    <t>1 16 11000 01 0000 140</t>
  </si>
  <si>
    <t>Платежи, уплачиваемые в целях возмещения вреда</t>
  </si>
  <si>
    <t>1 16 11050 01 0000 140</t>
  </si>
  <si>
    <t>Платежи, уплачиваемые в целях возмещения вреда причиненного окружающей среде, а также  платежи, уплачиваемые при добровольном возмещении вреда, причиненного окружающей среде  (за исключением вреда, причиненного окружающей среде на особо охраняемых  природных рерриториях), подлежащие зачислению в бюджет  муниицпального образования</t>
  </si>
  <si>
    <t>1 11 07000 00 0000 120</t>
  </si>
  <si>
    <t>Платежи от государственных и муниицпальных унитарных предприятий</t>
  </si>
  <si>
    <t>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</si>
  <si>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 налогов и обязательных платежей </t>
  </si>
  <si>
    <t>1 11 07015 05 0000 120</t>
  </si>
  <si>
    <t xml:space="preserve">Доходы от перечисления части прибыли, остающейся после уплаты  налогов и обязательных платежей муниципальных унитарных предприятий, созданных  муниципальными районами </t>
  </si>
  <si>
    <t>1 16 10123 01 0000 140</t>
  </si>
  <si>
    <t xml:space="preserve">Приложение № 1 
к решению Унечского районного Совета
народных депутатов «О бюджете Унечского муниципального района Брянской области на 2021 год и на плановый период 2022 и 2023 годов»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</si>
  <si>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бюджеты бюджетной системы Российской Федерации по нормативам, действовавшим в 2019 году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</si>
  <si>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 бюджет муниципального образования  по нормативам, действовавшим в 2019 году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</si>
  <si>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федеральный бюджет и бюджет муниципального образования  по нормативам, действовавшим в 2019 году </t>
  </si>
  <si>
    <t>Субсидии бюджетам муниципальных районов на поддержку отрасли культуры</t>
  </si>
  <si>
    <t>2 02 25519 05 0000 150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</si>
  <si>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</si>
  <si>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</si>
  <si>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Сумма на 2023 год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</si>
  <si>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</si>
  <si>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</t>
  </si>
  <si>
    <t>1 16 07010 05 000 140</t>
  </si>
  <si>
    <t>1 16 07090 05 0000 140</t>
  </si>
  <si>
    <t>1 16 07000 01 0000 140</t>
  </si>
  <si>
    <t xml:space="preserve">Штрафы, неустойки, пени, уплаченные в соответствии  с законом или договором в случае неисполнения  или  ненадлежащего исполнения 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 Российской Федерации, иной организацией,  действующей от имени Российской Федерации 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</si>
  <si>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</si>
  <si>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</si>
  <si>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</si>
  <si>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 казенным учреждением, Центальным банком Российской Федерации, государственной корпорацией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</si>
  <si>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</si>
  <si>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</si>
  <si>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2 00 00000 00 0000 000</t>
  </si>
  <si>
    <t xml:space="preserve">БЕЗВОЗМЕЗДНЫЕ ПОСТУПЛЕНИЯ 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</si>
  <si>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</si>
  <si>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</si>
  <si>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</si>
  <si>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</si>
  <si>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1 03 02000 01 0000 110</t>
  </si>
  <si>
    <t>Акцизы по подакцизным товарам (продукции), производимым на территории Российской Федерации</t>
  </si>
  <si>
    <t xml:space="preserve"> 1 14 02000 00 0000 000</t>
  </si>
  <si>
    <t xml:space="preserve"> 1 14 02053 05 0000 410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</si>
  <si>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</si>
  <si>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</si>
  <si>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1 13 00000 00 0000 000</t>
  </si>
  <si>
    <t xml:space="preserve"> 1 13 02000 00 0000 130</t>
  </si>
  <si>
    <t xml:space="preserve"> 1 13 02990 00 0000 130</t>
  </si>
  <si>
    <t xml:space="preserve"> 1 13 02995 05 0000 130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</si>
  <si>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</si>
  <si>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</si>
  <si>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</si>
  <si>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</si>
  <si>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</si>
  <si>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вмежселенных территорий муниципальных районов</t>
  </si>
  <si>
    <t>1 17 00000 00 0000 000</t>
  </si>
  <si>
    <t>ПРОЧИЕ НЕНАЛОГОВЫЕ ДОХОДЫ</t>
  </si>
  <si>
    <t>1 17 15000 00 0000 150</t>
  </si>
  <si>
    <t>Инициативные платежи</t>
  </si>
  <si>
    <t>1 17 15030 05 0000 150</t>
  </si>
  <si>
    <t>Инициативные платежи, зачисляемые в бюджеты муниципальных районов</t>
  </si>
  <si>
    <t>1 17 15030 05 0001 150</t>
  </si>
  <si>
    <t>Инициативные платежи, зачисляемые в бюджеты муниципальных районов (поступления средств на реализацию проекта «"В городском саду играет духовой оркестр...". Ремонт и техническое оснащение места массового отдыха (танцевальной площадки) в парковой зоне по ул. Первомайской, д.22, г. Унечи)»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</si>
</sst>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2"/>
      <color theme="1"/>
      <name val="Times New Roman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horizontal="justify" wrapText="1"/>
    </xf>
    <xf numFmtId="4" fontId="3" fillId="0" borderId="4" xfId="0" applyNumberFormat="1" applyFont="1" applyBorder="1" applyAlignment="1">
      <alignment horizontal="right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horizontal="justify" wrapText="1"/>
    </xf>
    <xf numFmtId="4" fontId="1" fillId="0" borderId="4" xfId="0" applyNumberFormat="1" applyFont="1" applyBorder="1" applyAlignment="1">
      <alignment horizontal="right" wrapText="1"/>
    </xf>
    <xf numFmtId="0" fontId="5" fillId="0" borderId="4" xfId="1" applyFont="1" applyBorder="1" applyAlignment="1">
      <alignment horizontal="justify" wrapText="1"/>
    </xf>
    <xf numFmtId="0" fontId="1" fillId="0" borderId="3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4" fontId="6" fillId="0" borderId="4" xfId="0" applyNumberFormat="1" applyFont="1" applyBorder="1" applyAlignment="1">
      <alignment horizontal="right" wrapText="1"/>
    </xf>
    <xf numFmtId="0" fontId="1" fillId="0" borderId="0" xfId="0" applyFont="1"/>
    <xf numFmtId="0" fontId="7" fillId="0" borderId="3" xfId="0" applyFont="1" applyBorder="1" applyAlignment="1">
      <alignment wrapText="1"/>
    </xf>
    <xf numFmtId="0" fontId="7" fillId="0" borderId="4" xfId="0" applyFont="1" applyBorder="1" applyAlignment="1">
      <alignment wrapText="1"/>
    </xf>
    <xf numFmtId="4" fontId="7" fillId="0" borderId="4" xfId="0" applyNumberFormat="1" applyFont="1" applyBorder="1" applyAlignment="1">
      <alignment horizontal="right" wrapText="1"/>
    </xf>
    <xf numFmtId="0" fontId="7" fillId="0" borderId="9" xfId="0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0" fontId="1" fillId="0" borderId="4" xfId="1" applyFont="1" applyBorder="1" applyAlignment="1">
      <alignment horizontal="justify" wrapText="1"/>
    </xf>
    <xf numFmtId="0" fontId="8" fillId="0" borderId="8" xfId="0" applyFont="1" applyBorder="1" applyAlignment="1">
      <alignment wrapText="1"/>
    </xf>
    <xf numFmtId="0" fontId="8" fillId="0" borderId="7" xfId="0" applyFont="1" applyBorder="1"/>
    <xf numFmtId="4" fontId="8" fillId="0" borderId="4" xfId="0" applyNumberFormat="1" applyFont="1" applyBorder="1" applyAlignment="1">
      <alignment horizontal="right" wrapText="1"/>
    </xf>
    <xf numFmtId="0" fontId="8" fillId="0" borderId="0" xfId="0" applyFont="1"/>
    <xf numFmtId="0" fontId="3" fillId="0" borderId="3" xfId="0" applyFont="1" applyBorder="1" applyAlignment="1">
      <alignment wrapText="1"/>
    </xf>
    <xf numFmtId="0" fontId="3" fillId="0" borderId="4" xfId="1" applyFont="1" applyBorder="1" applyAlignment="1">
      <alignment horizontal="justify"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7" fillId="0" borderId="1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vertical="center" wrapTex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center" vertical="center" wrapText="1"/>
    </xf>
    <xf numFmtId="0" fontId="1" fillId="0" borderId="6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6" xfId="0" applyFont="1" applyBorder="1" applyAlignment="1">
      <alignment horizontal="justify" wrapText="1"/>
    </xf>
    <xf numFmtId="0" fontId="1" fillId="0" borderId="5" xfId="0" applyFont="1" applyBorder="1" applyAlignment="1">
      <alignment horizontal="justify" wrapText="1"/>
    </xf>
    <xf numFmtId="0" fontId="1" fillId="0" borderId="3" xfId="0" applyFont="1" applyBorder="1" applyAlignment="1">
      <alignment horizontal="justify" wrapText="1"/>
    </xf>
    <xf numFmtId="4" fontId="1" fillId="0" borderId="6" xfId="0" applyNumberFormat="1" applyFont="1" applyBorder="1" applyAlignment="1">
      <alignment horizontal="right" wrapText="1"/>
    </xf>
    <xf numFmtId="4" fontId="1" fillId="0" borderId="5" xfId="0" applyNumberFormat="1" applyFont="1" applyBorder="1" applyAlignment="1">
      <alignment horizontal="right" wrapText="1"/>
    </xf>
    <xf numFmtId="4" fontId="1" fillId="0" borderId="3" xfId="0" applyNumberFormat="1" applyFont="1" applyBorder="1" applyAlignment="1">
      <alignment horizontal="right" wrapText="1"/>
    </xf>
    <xf numFmtId="0" fontId="3" fillId="0" borderId="6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3" xfId="0" applyFont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13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3" Type="http://schemas.openxmlformats.org/officeDocument/2006/relationships/hyperlink" Target="consultantplus://offline/ref=3ACEDDB140C62BECB017ACD9873C6202CB6FA8F31F668AEF4B791C9ABF2B822DCF3C83C2DC2CD956817063E13D38503EA3359C6AC609626Dk2wBN" TargetMode="External"/><Relationship Id="rId7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2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2" Type="http://schemas.openxmlformats.org/officeDocument/2006/relationships/hyperlink" Target="consultantplus://offline/ref=DC5688143164477E734017DE363AF0E8BC597211A0A940FC18EDCE48519A08E99E97412860B7C71B40FA9E8B478AC689540B8A3C870DF431pEv3N" TargetMode="External"/><Relationship Id="rId1" Type="http://schemas.openxmlformats.org/officeDocument/2006/relationships/hyperlink" Target="consultantplus://offline/ref=C84CB3038B4AEA7D3C5C5B44AAD63104D594E77A4F25BC5E21A87444550683746384295A47EAF6BB515896F9F2P5v5N" TargetMode="External"/><Relationship Id="rId6" Type="http://schemas.openxmlformats.org/officeDocument/2006/relationships/hyperlink" Target="consultantplus://offline/ref=C22D74370BC316AD0470610C48B6E2CD911777293F6989922B2843BB52D666F18A93F1CCEE2F40AB88BF44C404D9F7E0D7EDADCF4CA12B88k2y9N" TargetMode="External"/><Relationship Id="rId11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5" Type="http://schemas.openxmlformats.org/officeDocument/2006/relationships/hyperlink" Target="consultantplus://offline/ref=4660C791CA722F3A18AAFDF1D8F4DBD607F6F6A53E23B34DFD68A82F396AD24C3BD06E61E9B6998D4C6AA49B8ECAE66C8791BE904553CF216Fx8N" TargetMode="External"/><Relationship Id="rId10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4" Type="http://schemas.openxmlformats.org/officeDocument/2006/relationships/hyperlink" Target="consultantplus://offline/ref=89EBEFB2FA22D6AA593E9391250B1505BE6DA267E51A7C5EE59659CA40E7707BBF5DA07A517C3F6D9474A05EE73DE6D53F1F2C938BE0A491O4x3N" TargetMode="External"/><Relationship Id="rId9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2"/>
  <sheetViews>
    <sheetView tabSelected="1" topLeftCell="A135" zoomScale="106" zoomScaleNormal="106" workbookViewId="0">
      <selection activeCell="E142" sqref="E142"/>
    </sheetView>
  </sheetViews>
  <sheetFormatPr defaultRowHeight="15.75" x14ac:dyDescent="0.25"/>
  <cols>
    <col min="1" max="1" width="19.875" customWidth="1"/>
    <col min="2" max="2" width="44.75" customWidth="1"/>
    <col min="3" max="3" width="14" customWidth="1"/>
    <col min="4" max="4" width="14.5" customWidth="1"/>
    <col min="5" max="5" width="12.75" customWidth="1"/>
  </cols>
  <sheetData>
    <row r="1" spans="1:5" x14ac:dyDescent="0.25">
      <c r="C1" s="37" t="s">
        <v>222</v>
      </c>
      <c r="D1" s="37"/>
      <c r="E1" s="37"/>
    </row>
    <row r="2" spans="1:5" x14ac:dyDescent="0.25">
      <c r="A2" s="38" t="s">
        <v>180</v>
      </c>
      <c r="B2" s="38"/>
      <c r="C2" s="38"/>
      <c r="D2" s="38"/>
      <c r="E2" s="38"/>
    </row>
    <row r="3" spans="1:5" ht="16.5" thickBot="1" x14ac:dyDescent="0.3">
      <c r="E3" s="1" t="s">
        <v>0</v>
      </c>
    </row>
    <row r="4" spans="1:5" ht="39" thickBot="1" x14ac:dyDescent="0.3">
      <c r="A4" s="2" t="s">
        <v>1</v>
      </c>
      <c r="B4" s="3" t="s">
        <v>2</v>
      </c>
      <c r="C4" s="3" t="s">
        <v>3</v>
      </c>
      <c r="D4" s="3" t="s">
        <v>4</v>
      </c>
      <c r="E4" s="3" t="s">
        <v>230</v>
      </c>
    </row>
    <row r="5" spans="1:5" ht="16.5" thickBot="1" x14ac:dyDescent="0.3">
      <c r="A5" s="4" t="s">
        <v>5</v>
      </c>
      <c r="B5" s="5" t="s">
        <v>6</v>
      </c>
      <c r="C5" s="6">
        <f>SUM(C6,C12,C22,C29,C34,C55,C66,C62,C77,C80,C114)</f>
        <v>257597000</v>
      </c>
      <c r="D5" s="6">
        <f>SUM(D6,D12,D22,D29,D34,D55,D66,D77,D80)</f>
        <v>208807264.81</v>
      </c>
      <c r="E5" s="6">
        <f>SUM(E6,E12,E22,E29,E34,E55,E66,E77,E80)</f>
        <v>210871000</v>
      </c>
    </row>
    <row r="6" spans="1:5" ht="16.5" thickBot="1" x14ac:dyDescent="0.3">
      <c r="A6" s="4" t="s">
        <v>7</v>
      </c>
      <c r="B6" s="5" t="s">
        <v>8</v>
      </c>
      <c r="C6" s="6">
        <f>SUM(C7)</f>
        <v>147982000</v>
      </c>
      <c r="D6" s="6">
        <f>SUM(D7)</f>
        <v>158175000</v>
      </c>
      <c r="E6" s="6">
        <f>SUM(E7)</f>
        <v>169560000</v>
      </c>
    </row>
    <row r="7" spans="1:5" ht="16.5" thickBot="1" x14ac:dyDescent="0.3">
      <c r="A7" s="7" t="s">
        <v>9</v>
      </c>
      <c r="B7" s="8" t="s">
        <v>10</v>
      </c>
      <c r="C7" s="9">
        <f>SUM(C8,C9,C10,C11)</f>
        <v>147982000</v>
      </c>
      <c r="D7" s="9">
        <f>SUM(D8,D9,D10,D11)</f>
        <v>158175000</v>
      </c>
      <c r="E7" s="9">
        <f>SUM(E8,E9,E10,E11)</f>
        <v>169560000</v>
      </c>
    </row>
    <row r="8" spans="1:5" ht="65.25" thickBot="1" x14ac:dyDescent="0.3">
      <c r="A8" s="7" t="s">
        <v>11</v>
      </c>
      <c r="B8" s="8" t="s">
        <v>12</v>
      </c>
      <c r="C8" s="9">
        <v>145968000</v>
      </c>
      <c r="D8" s="9">
        <v>156022000</v>
      </c>
      <c r="E8" s="9">
        <v>167252000</v>
      </c>
    </row>
    <row r="9" spans="1:5" ht="103.5" thickBot="1" x14ac:dyDescent="0.3">
      <c r="A9" s="7" t="s">
        <v>13</v>
      </c>
      <c r="B9" s="8" t="s">
        <v>14</v>
      </c>
      <c r="C9" s="9">
        <v>870000</v>
      </c>
      <c r="D9" s="9">
        <v>930000</v>
      </c>
      <c r="E9" s="9">
        <v>997000</v>
      </c>
    </row>
    <row r="10" spans="1:5" ht="39.75" thickBot="1" x14ac:dyDescent="0.3">
      <c r="A10" s="7" t="s">
        <v>15</v>
      </c>
      <c r="B10" s="8" t="s">
        <v>16</v>
      </c>
      <c r="C10" s="9">
        <v>1001000</v>
      </c>
      <c r="D10" s="9">
        <v>1070000</v>
      </c>
      <c r="E10" s="9">
        <v>1147000</v>
      </c>
    </row>
    <row r="11" spans="1:5" ht="78" thickBot="1" x14ac:dyDescent="0.3">
      <c r="A11" s="7" t="s">
        <v>17</v>
      </c>
      <c r="B11" s="8" t="s">
        <v>18</v>
      </c>
      <c r="C11" s="9">
        <v>143000</v>
      </c>
      <c r="D11" s="9">
        <v>153000</v>
      </c>
      <c r="E11" s="9">
        <v>164000</v>
      </c>
    </row>
    <row r="12" spans="1:5" ht="39.75" thickBot="1" x14ac:dyDescent="0.3">
      <c r="A12" s="4" t="s">
        <v>19</v>
      </c>
      <c r="B12" s="5" t="s">
        <v>20</v>
      </c>
      <c r="C12" s="6">
        <f t="shared" ref="C12:E13" si="0">SUM(C14,C16,C18,C20)</f>
        <v>12957000</v>
      </c>
      <c r="D12" s="6">
        <f t="shared" si="0"/>
        <v>13652000</v>
      </c>
      <c r="E12" s="6">
        <f t="shared" si="0"/>
        <v>13755000</v>
      </c>
    </row>
    <row r="13" spans="1:5" ht="27" thickBot="1" x14ac:dyDescent="0.3">
      <c r="A13" s="30" t="s">
        <v>249</v>
      </c>
      <c r="B13" s="8" t="s">
        <v>250</v>
      </c>
      <c r="C13" s="9">
        <f t="shared" si="0"/>
        <v>12957000</v>
      </c>
      <c r="D13" s="9">
        <f t="shared" si="0"/>
        <v>13652000</v>
      </c>
      <c r="E13" s="9">
        <f t="shared" si="0"/>
        <v>13755000</v>
      </c>
    </row>
    <row r="14" spans="1:5" ht="65.25" thickBot="1" x14ac:dyDescent="0.3">
      <c r="A14" s="7" t="s">
        <v>21</v>
      </c>
      <c r="B14" s="8" t="s">
        <v>22</v>
      </c>
      <c r="C14" s="9">
        <v>5949000</v>
      </c>
      <c r="D14" s="9">
        <v>6276000</v>
      </c>
      <c r="E14" s="9">
        <v>6368000</v>
      </c>
    </row>
    <row r="15" spans="1:5" ht="89.25" customHeight="1" thickBot="1" x14ac:dyDescent="0.3">
      <c r="A15" s="7" t="s">
        <v>23</v>
      </c>
      <c r="B15" s="8" t="s">
        <v>24</v>
      </c>
      <c r="C15" s="9">
        <v>5949000</v>
      </c>
      <c r="D15" s="9">
        <v>6276000</v>
      </c>
      <c r="E15" s="9">
        <v>6368000</v>
      </c>
    </row>
    <row r="16" spans="1:5" ht="78" thickBot="1" x14ac:dyDescent="0.3">
      <c r="A16" s="7" t="s">
        <v>25</v>
      </c>
      <c r="B16" s="8" t="s">
        <v>26</v>
      </c>
      <c r="C16" s="9">
        <v>34000</v>
      </c>
      <c r="D16" s="9">
        <v>35000</v>
      </c>
      <c r="E16" s="9">
        <v>36000</v>
      </c>
    </row>
    <row r="17" spans="1:5" ht="124.5" customHeight="1" thickBot="1" x14ac:dyDescent="0.3">
      <c r="A17" s="7" t="s">
        <v>27</v>
      </c>
      <c r="B17" s="8" t="s">
        <v>28</v>
      </c>
      <c r="C17" s="9">
        <v>34000</v>
      </c>
      <c r="D17" s="9">
        <v>35000</v>
      </c>
      <c r="E17" s="9">
        <v>36000</v>
      </c>
    </row>
    <row r="18" spans="1:5" ht="65.25" thickBot="1" x14ac:dyDescent="0.3">
      <c r="A18" s="7" t="s">
        <v>29</v>
      </c>
      <c r="B18" s="8" t="s">
        <v>30</v>
      </c>
      <c r="C18" s="9">
        <v>7826000</v>
      </c>
      <c r="D18" s="9">
        <v>8235000</v>
      </c>
      <c r="E18" s="9">
        <v>8329000</v>
      </c>
    </row>
    <row r="19" spans="1:5" ht="103.5" thickBot="1" x14ac:dyDescent="0.3">
      <c r="A19" s="7" t="s">
        <v>31</v>
      </c>
      <c r="B19" s="8" t="s">
        <v>32</v>
      </c>
      <c r="C19" s="9">
        <v>7826000</v>
      </c>
      <c r="D19" s="9">
        <v>8235000</v>
      </c>
      <c r="E19" s="9">
        <v>8329000</v>
      </c>
    </row>
    <row r="20" spans="1:5" ht="65.25" thickBot="1" x14ac:dyDescent="0.3">
      <c r="A20" s="7" t="s">
        <v>33</v>
      </c>
      <c r="B20" s="8" t="s">
        <v>34</v>
      </c>
      <c r="C20" s="9">
        <v>-852000</v>
      </c>
      <c r="D20" s="9">
        <v>-894000</v>
      </c>
      <c r="E20" s="9">
        <v>-978000</v>
      </c>
    </row>
    <row r="21" spans="1:5" ht="103.5" thickBot="1" x14ac:dyDescent="0.3">
      <c r="A21" s="7" t="s">
        <v>35</v>
      </c>
      <c r="B21" s="8" t="s">
        <v>36</v>
      </c>
      <c r="C21" s="9">
        <v>-852000</v>
      </c>
      <c r="D21" s="9">
        <v>-894000</v>
      </c>
      <c r="E21" s="9">
        <v>-978000</v>
      </c>
    </row>
    <row r="22" spans="1:5" ht="16.5" thickBot="1" x14ac:dyDescent="0.3">
      <c r="A22" s="4" t="s">
        <v>37</v>
      </c>
      <c r="B22" s="5" t="s">
        <v>38</v>
      </c>
      <c r="C22" s="6">
        <f>SUM(C23,C25,C27)</f>
        <v>17437000</v>
      </c>
      <c r="D22" s="6">
        <f>SUM(D23,D25,D27)</f>
        <v>13481000</v>
      </c>
      <c r="E22" s="6">
        <f>SUM(E23,E25,E27)</f>
        <v>14018000</v>
      </c>
    </row>
    <row r="23" spans="1:5" ht="27" thickBot="1" x14ac:dyDescent="0.3">
      <c r="A23" s="7" t="s">
        <v>39</v>
      </c>
      <c r="B23" s="8" t="s">
        <v>40</v>
      </c>
      <c r="C23" s="9">
        <f>3625000+848000</f>
        <v>4473000</v>
      </c>
      <c r="D23" s="9">
        <v>0</v>
      </c>
      <c r="E23" s="9">
        <v>0</v>
      </c>
    </row>
    <row r="24" spans="1:5" ht="27" thickBot="1" x14ac:dyDescent="0.3">
      <c r="A24" s="7" t="s">
        <v>41</v>
      </c>
      <c r="B24" s="8" t="s">
        <v>40</v>
      </c>
      <c r="C24" s="9">
        <f>3625000+848000</f>
        <v>4473000</v>
      </c>
      <c r="D24" s="9">
        <v>0</v>
      </c>
      <c r="E24" s="9">
        <v>0</v>
      </c>
    </row>
    <row r="25" spans="1:5" ht="16.5" thickBot="1" x14ac:dyDescent="0.3">
      <c r="A25" s="7" t="s">
        <v>42</v>
      </c>
      <c r="B25" s="8" t="s">
        <v>43</v>
      </c>
      <c r="C25" s="9">
        <v>469000</v>
      </c>
      <c r="D25" s="9">
        <v>486000</v>
      </c>
      <c r="E25" s="9">
        <v>503000</v>
      </c>
    </row>
    <row r="26" spans="1:5" ht="16.5" thickBot="1" x14ac:dyDescent="0.3">
      <c r="A26" s="7" t="s">
        <v>44</v>
      </c>
      <c r="B26" s="8" t="s">
        <v>43</v>
      </c>
      <c r="C26" s="9">
        <v>469000</v>
      </c>
      <c r="D26" s="9">
        <v>486000</v>
      </c>
      <c r="E26" s="9">
        <v>503000</v>
      </c>
    </row>
    <row r="27" spans="1:5" ht="27" thickBot="1" x14ac:dyDescent="0.3">
      <c r="A27" s="7" t="s">
        <v>45</v>
      </c>
      <c r="B27" s="8" t="s">
        <v>46</v>
      </c>
      <c r="C27" s="9">
        <v>12495000</v>
      </c>
      <c r="D27" s="9">
        <v>12995000</v>
      </c>
      <c r="E27" s="9">
        <v>13515000</v>
      </c>
    </row>
    <row r="28" spans="1:5" ht="39.75" thickBot="1" x14ac:dyDescent="0.3">
      <c r="A28" s="7" t="s">
        <v>47</v>
      </c>
      <c r="B28" s="8" t="s">
        <v>48</v>
      </c>
      <c r="C28" s="9">
        <v>12495000</v>
      </c>
      <c r="D28" s="9">
        <v>12995000</v>
      </c>
      <c r="E28" s="9">
        <v>13515000</v>
      </c>
    </row>
    <row r="29" spans="1:5" ht="16.5" thickBot="1" x14ac:dyDescent="0.3">
      <c r="A29" s="7" t="s">
        <v>49</v>
      </c>
      <c r="B29" s="5" t="s">
        <v>50</v>
      </c>
      <c r="C29" s="6">
        <f>SUM(C30,C32)</f>
        <v>2502000</v>
      </c>
      <c r="D29" s="6">
        <f>SUM(D30,D32)</f>
        <v>2527000</v>
      </c>
      <c r="E29" s="6">
        <f>SUM(E30,E32)</f>
        <v>2552000</v>
      </c>
    </row>
    <row r="30" spans="1:5" ht="27" thickBot="1" x14ac:dyDescent="0.3">
      <c r="A30" s="7" t="s">
        <v>51</v>
      </c>
      <c r="B30" s="8" t="s">
        <v>52</v>
      </c>
      <c r="C30" s="9">
        <v>2497000</v>
      </c>
      <c r="D30" s="9">
        <v>2522000</v>
      </c>
      <c r="E30" s="9">
        <v>2547000</v>
      </c>
    </row>
    <row r="31" spans="1:5" ht="39.75" thickBot="1" x14ac:dyDescent="0.3">
      <c r="A31" s="7" t="s">
        <v>53</v>
      </c>
      <c r="B31" s="8" t="s">
        <v>54</v>
      </c>
      <c r="C31" s="9">
        <v>2497000</v>
      </c>
      <c r="D31" s="9">
        <v>2522000</v>
      </c>
      <c r="E31" s="9">
        <v>2547000</v>
      </c>
    </row>
    <row r="32" spans="1:5" ht="39.75" thickBot="1" x14ac:dyDescent="0.3">
      <c r="A32" s="7" t="s">
        <v>55</v>
      </c>
      <c r="B32" s="8" t="s">
        <v>56</v>
      </c>
      <c r="C32" s="9">
        <v>5000</v>
      </c>
      <c r="D32" s="9">
        <v>5000</v>
      </c>
      <c r="E32" s="9">
        <v>5000</v>
      </c>
    </row>
    <row r="33" spans="1:5" ht="27" thickBot="1" x14ac:dyDescent="0.3">
      <c r="A33" s="7" t="s">
        <v>57</v>
      </c>
      <c r="B33" s="8" t="s">
        <v>58</v>
      </c>
      <c r="C33" s="9">
        <v>5000</v>
      </c>
      <c r="D33" s="9">
        <v>5000</v>
      </c>
      <c r="E33" s="9">
        <v>5000</v>
      </c>
    </row>
    <row r="34" spans="1:5" ht="39.75" thickBot="1" x14ac:dyDescent="0.3">
      <c r="A34" s="4" t="s">
        <v>59</v>
      </c>
      <c r="B34" s="5" t="s">
        <v>60</v>
      </c>
      <c r="C34" s="6">
        <f>SUM(C35,C37,C49,C52)</f>
        <v>8343000</v>
      </c>
      <c r="D34" s="6">
        <f>SUM(D35,D37,D49,D52)</f>
        <v>8119000</v>
      </c>
      <c r="E34" s="6">
        <f>SUM(E35,E37,E49,E52)</f>
        <v>8119000</v>
      </c>
    </row>
    <row r="35" spans="1:5" ht="65.25" thickBot="1" x14ac:dyDescent="0.3">
      <c r="A35" s="7" t="s">
        <v>61</v>
      </c>
      <c r="B35" s="8" t="s">
        <v>62</v>
      </c>
      <c r="C35" s="9">
        <v>3000</v>
      </c>
      <c r="D35" s="9">
        <v>3000</v>
      </c>
      <c r="E35" s="9">
        <v>3000</v>
      </c>
    </row>
    <row r="36" spans="1:5" ht="52.5" thickBot="1" x14ac:dyDescent="0.3">
      <c r="A36" s="7" t="s">
        <v>63</v>
      </c>
      <c r="B36" s="8" t="s">
        <v>64</v>
      </c>
      <c r="C36" s="9">
        <v>3000</v>
      </c>
      <c r="D36" s="9">
        <v>3000</v>
      </c>
      <c r="E36" s="9">
        <v>3000</v>
      </c>
    </row>
    <row r="37" spans="1:5" ht="78" thickBot="1" x14ac:dyDescent="0.3">
      <c r="A37" s="7" t="s">
        <v>65</v>
      </c>
      <c r="B37" s="8" t="s">
        <v>66</v>
      </c>
      <c r="C37" s="9">
        <f>SUM(C38,C41,C43)</f>
        <v>8045000</v>
      </c>
      <c r="D37" s="9">
        <f>SUM(D38,D41,D43)</f>
        <v>7910000</v>
      </c>
      <c r="E37" s="9">
        <f>SUM(E38,E41,E43)</f>
        <v>7910000</v>
      </c>
    </row>
    <row r="38" spans="1:5" ht="65.25" thickBot="1" x14ac:dyDescent="0.3">
      <c r="A38" s="7" t="s">
        <v>67</v>
      </c>
      <c r="B38" s="8" t="s">
        <v>68</v>
      </c>
      <c r="C38" s="9">
        <f>SUM(C39,C40)</f>
        <v>4007000</v>
      </c>
      <c r="D38" s="9">
        <f>SUM(D39,D40)</f>
        <v>4007000</v>
      </c>
      <c r="E38" s="9">
        <f>SUM(E39,E40)</f>
        <v>4007000</v>
      </c>
    </row>
    <row r="39" spans="1:5" ht="78" thickBot="1" x14ac:dyDescent="0.3">
      <c r="A39" s="7" t="s">
        <v>69</v>
      </c>
      <c r="B39" s="8" t="s">
        <v>70</v>
      </c>
      <c r="C39" s="9">
        <v>3056000</v>
      </c>
      <c r="D39" s="9">
        <v>3056000</v>
      </c>
      <c r="E39" s="9">
        <v>3056000</v>
      </c>
    </row>
    <row r="40" spans="1:5" ht="78" thickBot="1" x14ac:dyDescent="0.3">
      <c r="A40" s="7" t="s">
        <v>71</v>
      </c>
      <c r="B40" s="8" t="s">
        <v>72</v>
      </c>
      <c r="C40" s="9">
        <v>951000</v>
      </c>
      <c r="D40" s="9">
        <v>951000</v>
      </c>
      <c r="E40" s="9">
        <v>951000</v>
      </c>
    </row>
    <row r="41" spans="1:5" ht="65.25" thickBot="1" x14ac:dyDescent="0.3">
      <c r="A41" s="7" t="s">
        <v>73</v>
      </c>
      <c r="B41" s="8" t="s">
        <v>74</v>
      </c>
      <c r="C41" s="9">
        <v>194000</v>
      </c>
      <c r="D41" s="9">
        <v>194000</v>
      </c>
      <c r="E41" s="9">
        <v>194000</v>
      </c>
    </row>
    <row r="42" spans="1:5" ht="65.25" thickBot="1" x14ac:dyDescent="0.3">
      <c r="A42" s="7" t="s">
        <v>75</v>
      </c>
      <c r="B42" s="8" t="s">
        <v>76</v>
      </c>
      <c r="C42" s="9">
        <v>194000</v>
      </c>
      <c r="D42" s="9">
        <v>194000</v>
      </c>
      <c r="E42" s="9">
        <v>194000</v>
      </c>
    </row>
    <row r="43" spans="1:5" x14ac:dyDescent="0.25">
      <c r="A43" s="39" t="s">
        <v>77</v>
      </c>
      <c r="B43" s="42" t="s">
        <v>78</v>
      </c>
      <c r="C43" s="45">
        <v>3844000</v>
      </c>
      <c r="D43" s="45">
        <v>3709000</v>
      </c>
      <c r="E43" s="45">
        <v>3709000</v>
      </c>
    </row>
    <row r="44" spans="1:5" x14ac:dyDescent="0.25">
      <c r="A44" s="40"/>
      <c r="B44" s="43"/>
      <c r="C44" s="46"/>
      <c r="D44" s="46"/>
      <c r="E44" s="46"/>
    </row>
    <row r="45" spans="1:5" ht="16.5" thickBot="1" x14ac:dyDescent="0.3">
      <c r="A45" s="41"/>
      <c r="B45" s="44"/>
      <c r="C45" s="47"/>
      <c r="D45" s="47"/>
      <c r="E45" s="47"/>
    </row>
    <row r="46" spans="1:5" x14ac:dyDescent="0.25">
      <c r="A46" s="48" t="s">
        <v>79</v>
      </c>
      <c r="B46" s="42" t="s">
        <v>80</v>
      </c>
      <c r="C46" s="45">
        <v>3844000</v>
      </c>
      <c r="D46" s="45">
        <v>3709000</v>
      </c>
      <c r="E46" s="45">
        <v>3709000</v>
      </c>
    </row>
    <row r="47" spans="1:5" x14ac:dyDescent="0.25">
      <c r="A47" s="49"/>
      <c r="B47" s="43"/>
      <c r="C47" s="46"/>
      <c r="D47" s="46"/>
      <c r="E47" s="46"/>
    </row>
    <row r="48" spans="1:5" ht="16.5" thickBot="1" x14ac:dyDescent="0.3">
      <c r="A48" s="50"/>
      <c r="B48" s="44"/>
      <c r="C48" s="47"/>
      <c r="D48" s="47"/>
      <c r="E48" s="47"/>
    </row>
    <row r="49" spans="1:5" ht="27" thickBot="1" x14ac:dyDescent="0.3">
      <c r="A49" s="7" t="s">
        <v>215</v>
      </c>
      <c r="B49" s="8" t="s">
        <v>216</v>
      </c>
      <c r="C49" s="9">
        <f t="shared" ref="C49:C50" si="1">100000+89000</f>
        <v>189000</v>
      </c>
      <c r="D49" s="9">
        <v>100000</v>
      </c>
      <c r="E49" s="9">
        <v>100000</v>
      </c>
    </row>
    <row r="50" spans="1:5" ht="39.75" thickBot="1" x14ac:dyDescent="0.3">
      <c r="A50" s="7" t="s">
        <v>217</v>
      </c>
      <c r="B50" s="8" t="s">
        <v>218</v>
      </c>
      <c r="C50" s="9">
        <f t="shared" si="1"/>
        <v>189000</v>
      </c>
      <c r="D50" s="9">
        <v>100000</v>
      </c>
      <c r="E50" s="9">
        <v>100000</v>
      </c>
    </row>
    <row r="51" spans="1:5" ht="52.5" thickBot="1" x14ac:dyDescent="0.3">
      <c r="A51" s="7" t="s">
        <v>219</v>
      </c>
      <c r="B51" s="8" t="s">
        <v>220</v>
      </c>
      <c r="C51" s="9">
        <f>100000+89000</f>
        <v>189000</v>
      </c>
      <c r="D51" s="9">
        <v>100000</v>
      </c>
      <c r="E51" s="9">
        <v>100000</v>
      </c>
    </row>
    <row r="52" spans="1:5" ht="78" thickBot="1" x14ac:dyDescent="0.3">
      <c r="A52" s="7" t="s">
        <v>81</v>
      </c>
      <c r="B52" s="8" t="s">
        <v>82</v>
      </c>
      <c r="C52" s="9">
        <v>106000</v>
      </c>
      <c r="D52" s="9">
        <v>106000</v>
      </c>
      <c r="E52" s="9">
        <v>106000</v>
      </c>
    </row>
    <row r="53" spans="1:5" ht="78" thickBot="1" x14ac:dyDescent="0.3">
      <c r="A53" s="7" t="s">
        <v>83</v>
      </c>
      <c r="B53" s="8" t="s">
        <v>84</v>
      </c>
      <c r="C53" s="9">
        <v>106000</v>
      </c>
      <c r="D53" s="9">
        <v>106000</v>
      </c>
      <c r="E53" s="9">
        <v>106000</v>
      </c>
    </row>
    <row r="54" spans="1:5" ht="78" thickBot="1" x14ac:dyDescent="0.3">
      <c r="A54" s="7" t="s">
        <v>85</v>
      </c>
      <c r="B54" s="8" t="s">
        <v>86</v>
      </c>
      <c r="C54" s="9">
        <v>106000</v>
      </c>
      <c r="D54" s="9">
        <v>106000</v>
      </c>
      <c r="E54" s="9">
        <v>106000</v>
      </c>
    </row>
    <row r="55" spans="1:5" ht="27" thickBot="1" x14ac:dyDescent="0.3">
      <c r="A55" s="4" t="s">
        <v>87</v>
      </c>
      <c r="B55" s="5" t="s">
        <v>88</v>
      </c>
      <c r="C55" s="6">
        <f t="shared" ref="C55:E55" si="2">SUM(C57,C58,C60,C61)</f>
        <v>942000</v>
      </c>
      <c r="D55" s="6">
        <f t="shared" si="2"/>
        <v>980000</v>
      </c>
      <c r="E55" s="6">
        <f t="shared" si="2"/>
        <v>1019000</v>
      </c>
    </row>
    <row r="56" spans="1:5" ht="16.5" thickBot="1" x14ac:dyDescent="0.3">
      <c r="A56" s="7" t="s">
        <v>89</v>
      </c>
      <c r="B56" s="8" t="s">
        <v>90</v>
      </c>
      <c r="C56" s="6">
        <f>SUM(C57,C58,C59)</f>
        <v>942000</v>
      </c>
      <c r="D56" s="6">
        <f>SUM(D57,D58,D59)</f>
        <v>980000</v>
      </c>
      <c r="E56" s="6">
        <f>SUM(E57,E58,E59)</f>
        <v>1019000</v>
      </c>
    </row>
    <row r="57" spans="1:5" ht="27" thickBot="1" x14ac:dyDescent="0.3">
      <c r="A57" s="7" t="s">
        <v>91</v>
      </c>
      <c r="B57" s="8" t="s">
        <v>92</v>
      </c>
      <c r="C57" s="9">
        <v>173000</v>
      </c>
      <c r="D57" s="9">
        <v>180000</v>
      </c>
      <c r="E57" s="9">
        <v>187000</v>
      </c>
    </row>
    <row r="58" spans="1:5" ht="16.5" thickBot="1" x14ac:dyDescent="0.3">
      <c r="A58" s="7" t="s">
        <v>93</v>
      </c>
      <c r="B58" s="8" t="s">
        <v>94</v>
      </c>
      <c r="C58" s="9">
        <v>48000</v>
      </c>
      <c r="D58" s="9">
        <v>50000</v>
      </c>
      <c r="E58" s="9">
        <v>52000</v>
      </c>
    </row>
    <row r="59" spans="1:5" ht="16.5" thickBot="1" x14ac:dyDescent="0.3">
      <c r="A59" s="7" t="s">
        <v>95</v>
      </c>
      <c r="B59" s="8" t="s">
        <v>96</v>
      </c>
      <c r="C59" s="9">
        <f>SUM(C60,C61)</f>
        <v>721000</v>
      </c>
      <c r="D59" s="9">
        <f>SUM(D60,D61)</f>
        <v>750000</v>
      </c>
      <c r="E59" s="9">
        <f>SUM(E60,E61)</f>
        <v>780000</v>
      </c>
    </row>
    <row r="60" spans="1:5" ht="16.5" thickBot="1" x14ac:dyDescent="0.3">
      <c r="A60" s="7" t="s">
        <v>97</v>
      </c>
      <c r="B60" s="8" t="s">
        <v>98</v>
      </c>
      <c r="C60" s="9">
        <v>148000</v>
      </c>
      <c r="D60" s="9">
        <v>154000</v>
      </c>
      <c r="E60" s="9">
        <v>160000</v>
      </c>
    </row>
    <row r="61" spans="1:5" ht="16.5" thickBot="1" x14ac:dyDescent="0.3">
      <c r="A61" s="7" t="s">
        <v>99</v>
      </c>
      <c r="B61" s="8" t="s">
        <v>100</v>
      </c>
      <c r="C61" s="9">
        <v>573000</v>
      </c>
      <c r="D61" s="9">
        <v>596000</v>
      </c>
      <c r="E61" s="9">
        <v>620000</v>
      </c>
    </row>
    <row r="62" spans="1:5" ht="26.25" thickBot="1" x14ac:dyDescent="0.3">
      <c r="A62" s="33" t="s">
        <v>255</v>
      </c>
      <c r="B62" s="36" t="s">
        <v>259</v>
      </c>
      <c r="C62" s="6">
        <v>107000</v>
      </c>
      <c r="D62" s="6">
        <v>0</v>
      </c>
      <c r="E62" s="6">
        <v>0</v>
      </c>
    </row>
    <row r="63" spans="1:5" ht="16.5" thickBot="1" x14ac:dyDescent="0.3">
      <c r="A63" s="32" t="s">
        <v>256</v>
      </c>
      <c r="B63" s="35" t="s">
        <v>260</v>
      </c>
      <c r="C63" s="9">
        <v>107000</v>
      </c>
      <c r="D63" s="9">
        <v>0</v>
      </c>
      <c r="E63" s="9">
        <v>0</v>
      </c>
    </row>
    <row r="64" spans="1:5" ht="32.25" thickBot="1" x14ac:dyDescent="0.3">
      <c r="A64" s="32" t="s">
        <v>257</v>
      </c>
      <c r="B64" s="35" t="s">
        <v>261</v>
      </c>
      <c r="C64" s="9">
        <v>107000</v>
      </c>
      <c r="D64" s="9">
        <v>0</v>
      </c>
      <c r="E64" s="9">
        <v>0</v>
      </c>
    </row>
    <row r="65" spans="1:5" ht="32.25" thickBot="1" x14ac:dyDescent="0.3">
      <c r="A65" s="32" t="s">
        <v>258</v>
      </c>
      <c r="B65" s="35" t="s">
        <v>262</v>
      </c>
      <c r="C65" s="9">
        <v>107000</v>
      </c>
      <c r="D65" s="9">
        <v>0</v>
      </c>
      <c r="E65" s="9">
        <v>0</v>
      </c>
    </row>
    <row r="66" spans="1:5" ht="27" thickBot="1" x14ac:dyDescent="0.3">
      <c r="A66" s="4" t="s">
        <v>101</v>
      </c>
      <c r="B66" s="5" t="s">
        <v>102</v>
      </c>
      <c r="C66" s="6">
        <f>SUM(C70,C73,C67)</f>
        <v>66321000</v>
      </c>
      <c r="D66" s="6">
        <f>SUM(D70,D73)</f>
        <v>11050264.810000001</v>
      </c>
      <c r="E66" s="6">
        <f>SUM(E70,E73)</f>
        <v>1019000</v>
      </c>
    </row>
    <row r="67" spans="1:5" ht="77.25" thickBot="1" x14ac:dyDescent="0.3">
      <c r="A67" s="31" t="s">
        <v>251</v>
      </c>
      <c r="B67" s="34" t="s">
        <v>253</v>
      </c>
      <c r="C67" s="9">
        <v>7640000</v>
      </c>
      <c r="D67" s="6"/>
      <c r="E67" s="6"/>
    </row>
    <row r="68" spans="1:5" ht="77.25" thickBot="1" x14ac:dyDescent="0.3">
      <c r="A68" s="31" t="s">
        <v>252</v>
      </c>
      <c r="B68" s="34" t="s">
        <v>254</v>
      </c>
      <c r="C68" s="9">
        <v>7640000</v>
      </c>
      <c r="D68" s="6"/>
      <c r="E68" s="6"/>
    </row>
    <row r="69" spans="1:5" ht="27" thickBot="1" x14ac:dyDescent="0.3">
      <c r="A69" s="7" t="s">
        <v>103</v>
      </c>
      <c r="B69" s="8" t="s">
        <v>104</v>
      </c>
      <c r="C69" s="9">
        <f>SUM(C70)</f>
        <v>58563000</v>
      </c>
      <c r="D69" s="9">
        <f>SUM(D70)</f>
        <v>11031264.810000001</v>
      </c>
      <c r="E69" s="9">
        <f>SUM(E70)</f>
        <v>1000000</v>
      </c>
    </row>
    <row r="70" spans="1:5" ht="27" thickBot="1" x14ac:dyDescent="0.3">
      <c r="A70" s="7" t="s">
        <v>105</v>
      </c>
      <c r="B70" s="8" t="s">
        <v>106</v>
      </c>
      <c r="C70" s="9">
        <f>SUM(C71,C72)</f>
        <v>58563000</v>
      </c>
      <c r="D70" s="9">
        <f>SUM(D71,D72)</f>
        <v>11031264.810000001</v>
      </c>
      <c r="E70" s="9">
        <f>SUM(E71,E72)</f>
        <v>1000000</v>
      </c>
    </row>
    <row r="71" spans="1:5" ht="52.5" thickBot="1" x14ac:dyDescent="0.3">
      <c r="A71" s="7" t="s">
        <v>107</v>
      </c>
      <c r="B71" s="8" t="s">
        <v>108</v>
      </c>
      <c r="C71" s="9">
        <f>1200000+52360000+4763000</f>
        <v>58323000</v>
      </c>
      <c r="D71" s="9">
        <f>850000+10031264.81</f>
        <v>10881264.810000001</v>
      </c>
      <c r="E71" s="9">
        <v>850000</v>
      </c>
    </row>
    <row r="72" spans="1:5" ht="39.75" thickBot="1" x14ac:dyDescent="0.3">
      <c r="A72" s="7" t="s">
        <v>109</v>
      </c>
      <c r="B72" s="8" t="s">
        <v>110</v>
      </c>
      <c r="C72" s="9">
        <f>150000+90000</f>
        <v>240000</v>
      </c>
      <c r="D72" s="9">
        <v>150000</v>
      </c>
      <c r="E72" s="9">
        <v>150000</v>
      </c>
    </row>
    <row r="73" spans="1:5" ht="65.25" thickBot="1" x14ac:dyDescent="0.3">
      <c r="A73" s="7" t="s">
        <v>111</v>
      </c>
      <c r="B73" s="8" t="s">
        <v>112</v>
      </c>
      <c r="C73" s="9">
        <f>SUM(C74)</f>
        <v>118000</v>
      </c>
      <c r="D73" s="9">
        <f>SUM(D74)</f>
        <v>19000</v>
      </c>
      <c r="E73" s="9">
        <f>SUM(E74)</f>
        <v>19000</v>
      </c>
    </row>
    <row r="74" spans="1:5" ht="65.25" thickBot="1" x14ac:dyDescent="0.3">
      <c r="A74" s="7" t="s">
        <v>113</v>
      </c>
      <c r="B74" s="8" t="s">
        <v>114</v>
      </c>
      <c r="C74" s="9">
        <f>19000+99000</f>
        <v>118000</v>
      </c>
      <c r="D74" s="9">
        <v>19000</v>
      </c>
      <c r="E74" s="9">
        <v>19000</v>
      </c>
    </row>
    <row r="75" spans="1:5" ht="78" thickBot="1" x14ac:dyDescent="0.3">
      <c r="A75" s="32" t="s">
        <v>263</v>
      </c>
      <c r="B75" s="8" t="s">
        <v>264</v>
      </c>
      <c r="C75" s="9">
        <v>85000</v>
      </c>
      <c r="D75" s="9">
        <v>0</v>
      </c>
      <c r="E75" s="9">
        <v>0</v>
      </c>
    </row>
    <row r="76" spans="1:5" ht="78" thickBot="1" x14ac:dyDescent="0.3">
      <c r="A76" s="7" t="s">
        <v>115</v>
      </c>
      <c r="B76" s="8" t="s">
        <v>116</v>
      </c>
      <c r="C76" s="9">
        <f>19000+14000</f>
        <v>33000</v>
      </c>
      <c r="D76" s="9">
        <v>19000</v>
      </c>
      <c r="E76" s="9">
        <v>19000</v>
      </c>
    </row>
    <row r="77" spans="1:5" ht="16.5" thickBot="1" x14ac:dyDescent="0.3">
      <c r="A77" s="4" t="s">
        <v>117</v>
      </c>
      <c r="B77" s="5" t="s">
        <v>118</v>
      </c>
      <c r="C77" s="6">
        <f>SUM(C78)</f>
        <v>124000</v>
      </c>
      <c r="D77" s="6">
        <f>SUM(D78)</f>
        <v>124000</v>
      </c>
      <c r="E77" s="6">
        <f>SUM(E78)</f>
        <v>124000</v>
      </c>
    </row>
    <row r="78" spans="1:5" ht="39.75" thickBot="1" x14ac:dyDescent="0.3">
      <c r="A78" s="7" t="s">
        <v>119</v>
      </c>
      <c r="B78" s="8" t="s">
        <v>120</v>
      </c>
      <c r="C78" s="9">
        <v>124000</v>
      </c>
      <c r="D78" s="9">
        <v>124000</v>
      </c>
      <c r="E78" s="9">
        <v>124000</v>
      </c>
    </row>
    <row r="79" spans="1:5" ht="39.75" thickBot="1" x14ac:dyDescent="0.3">
      <c r="A79" s="7" t="s">
        <v>121</v>
      </c>
      <c r="B79" s="8" t="s">
        <v>122</v>
      </c>
      <c r="C79" s="9">
        <v>124000</v>
      </c>
      <c r="D79" s="9">
        <v>124000</v>
      </c>
      <c r="E79" s="9">
        <v>124000</v>
      </c>
    </row>
    <row r="80" spans="1:5" ht="16.5" thickBot="1" x14ac:dyDescent="0.3">
      <c r="A80" s="4" t="s">
        <v>123</v>
      </c>
      <c r="B80" s="5" t="s">
        <v>124</v>
      </c>
      <c r="C80" s="6">
        <f>SUM(C81,C91,C93,C95,C97,C99,C101,C103,C108,C112)</f>
        <v>732000</v>
      </c>
      <c r="D80" s="6">
        <f>SUM(D81,D91,D93,D95,D97,D99,D101,D103,D108,D112)</f>
        <v>699000</v>
      </c>
      <c r="E80" s="6">
        <f>SUM(E81,E91,E93,E95,E97,E99,E101,E103,E108,E112)</f>
        <v>705000</v>
      </c>
    </row>
    <row r="81" spans="1:5" ht="48" thickBot="1" x14ac:dyDescent="0.3">
      <c r="A81" s="7" t="s">
        <v>125</v>
      </c>
      <c r="B81" s="10" t="s">
        <v>126</v>
      </c>
      <c r="C81" s="9">
        <f>SUM(C82,C84,C86,C88)</f>
        <v>176000</v>
      </c>
      <c r="D81" s="9">
        <f>SUM(D82,D84,D86,D88)</f>
        <v>177000</v>
      </c>
      <c r="E81" s="9">
        <f>SUM(E82,E84,E86,E88)</f>
        <v>178000</v>
      </c>
    </row>
    <row r="82" spans="1:5" s="15" customFormat="1" ht="51.75" thickBot="1" x14ac:dyDescent="0.25">
      <c r="A82" s="11" t="s">
        <v>127</v>
      </c>
      <c r="B82" s="23" t="s">
        <v>128</v>
      </c>
      <c r="C82" s="9">
        <f>SUM(C83)</f>
        <v>3000</v>
      </c>
      <c r="D82" s="9">
        <f>SUM(D83)</f>
        <v>3000</v>
      </c>
      <c r="E82" s="9">
        <f>SUM(E83)</f>
        <v>3000</v>
      </c>
    </row>
    <row r="83" spans="1:5" s="15" customFormat="1" ht="77.25" thickBot="1" x14ac:dyDescent="0.25">
      <c r="A83" s="11" t="s">
        <v>129</v>
      </c>
      <c r="B83" s="23" t="s">
        <v>130</v>
      </c>
      <c r="C83" s="9">
        <v>3000</v>
      </c>
      <c r="D83" s="9">
        <v>3000</v>
      </c>
      <c r="E83" s="9">
        <v>3000</v>
      </c>
    </row>
    <row r="84" spans="1:5" s="15" customFormat="1" ht="64.5" thickBot="1" x14ac:dyDescent="0.25">
      <c r="A84" s="11" t="s">
        <v>131</v>
      </c>
      <c r="B84" s="23" t="s">
        <v>132</v>
      </c>
      <c r="C84" s="9">
        <f>SUM(C85)</f>
        <v>91000</v>
      </c>
      <c r="D84" s="9">
        <f>SUM(D85)</f>
        <v>92000</v>
      </c>
      <c r="E84" s="9">
        <f>SUM(E85)</f>
        <v>93000</v>
      </c>
    </row>
    <row r="85" spans="1:5" s="15" customFormat="1" ht="90" thickBot="1" x14ac:dyDescent="0.25">
      <c r="A85" s="11" t="s">
        <v>133</v>
      </c>
      <c r="B85" s="23" t="s">
        <v>134</v>
      </c>
      <c r="C85" s="9">
        <v>91000</v>
      </c>
      <c r="D85" s="9">
        <v>92000</v>
      </c>
      <c r="E85" s="9">
        <v>93000</v>
      </c>
    </row>
    <row r="86" spans="1:5" s="15" customFormat="1" ht="51.75" thickBot="1" x14ac:dyDescent="0.25">
      <c r="A86" s="11" t="s">
        <v>135</v>
      </c>
      <c r="B86" s="23" t="s">
        <v>136</v>
      </c>
      <c r="C86" s="9">
        <f>SUM(C87)</f>
        <v>35000</v>
      </c>
      <c r="D86" s="9">
        <f>SUM(D87)</f>
        <v>35000</v>
      </c>
      <c r="E86" s="9">
        <f>SUM(E87)</f>
        <v>35000</v>
      </c>
    </row>
    <row r="87" spans="1:5" s="15" customFormat="1" ht="77.25" thickBot="1" x14ac:dyDescent="0.25">
      <c r="A87" s="11" t="s">
        <v>137</v>
      </c>
      <c r="B87" s="23" t="s">
        <v>138</v>
      </c>
      <c r="C87" s="9">
        <v>35000</v>
      </c>
      <c r="D87" s="9">
        <v>35000</v>
      </c>
      <c r="E87" s="9">
        <v>35000</v>
      </c>
    </row>
    <row r="88" spans="1:5" s="15" customFormat="1" ht="51.75" thickBot="1" x14ac:dyDescent="0.25">
      <c r="A88" s="11" t="s">
        <v>181</v>
      </c>
      <c r="B88" s="23" t="s">
        <v>182</v>
      </c>
      <c r="C88" s="9">
        <f>SUM(C89,C90)</f>
        <v>47000</v>
      </c>
      <c r="D88" s="9">
        <f>SUM(D89,D90)</f>
        <v>47000</v>
      </c>
      <c r="E88" s="9">
        <f>SUM(E89,E90)</f>
        <v>47000</v>
      </c>
    </row>
    <row r="89" spans="1:5" s="15" customFormat="1" ht="77.25" thickBot="1" x14ac:dyDescent="0.25">
      <c r="A89" s="11" t="s">
        <v>183</v>
      </c>
      <c r="B89" s="23" t="s">
        <v>184</v>
      </c>
      <c r="C89" s="9">
        <v>17000</v>
      </c>
      <c r="D89" s="9">
        <v>17000</v>
      </c>
      <c r="E89" s="9">
        <v>17000</v>
      </c>
    </row>
    <row r="90" spans="1:5" s="15" customFormat="1" ht="77.25" thickBot="1" x14ac:dyDescent="0.25">
      <c r="A90" s="11" t="s">
        <v>185</v>
      </c>
      <c r="B90" s="23" t="s">
        <v>186</v>
      </c>
      <c r="C90" s="9">
        <v>30000</v>
      </c>
      <c r="D90" s="9">
        <v>30000</v>
      </c>
      <c r="E90" s="9">
        <v>30000</v>
      </c>
    </row>
    <row r="91" spans="1:5" s="15" customFormat="1" ht="64.5" thickBot="1" x14ac:dyDescent="0.25">
      <c r="A91" s="11" t="s">
        <v>187</v>
      </c>
      <c r="B91" s="23" t="s">
        <v>188</v>
      </c>
      <c r="C91" s="9">
        <f>SUM(C92)</f>
        <v>15000</v>
      </c>
      <c r="D91" s="9">
        <f>SUM(D92)</f>
        <v>15000</v>
      </c>
      <c r="E91" s="9">
        <f>SUM(E92)</f>
        <v>15000</v>
      </c>
    </row>
    <row r="92" spans="1:5" s="15" customFormat="1" ht="90" thickBot="1" x14ac:dyDescent="0.25">
      <c r="A92" s="11" t="s">
        <v>189</v>
      </c>
      <c r="B92" s="23" t="s">
        <v>190</v>
      </c>
      <c r="C92" s="9">
        <v>15000</v>
      </c>
      <c r="D92" s="9">
        <v>15000</v>
      </c>
      <c r="E92" s="9">
        <v>15000</v>
      </c>
    </row>
    <row r="93" spans="1:5" s="15" customFormat="1" ht="64.5" thickBot="1" x14ac:dyDescent="0.25">
      <c r="A93" s="11" t="s">
        <v>191</v>
      </c>
      <c r="B93" s="23" t="s">
        <v>192</v>
      </c>
      <c r="C93" s="9">
        <f>SUM(C94)</f>
        <v>8000</v>
      </c>
      <c r="D93" s="9">
        <f>SUM(D94)</f>
        <v>8000</v>
      </c>
      <c r="E93" s="9">
        <f>SUM(E94)</f>
        <v>8000</v>
      </c>
    </row>
    <row r="94" spans="1:5" s="15" customFormat="1" ht="77.25" thickBot="1" x14ac:dyDescent="0.25">
      <c r="A94" s="11" t="s">
        <v>193</v>
      </c>
      <c r="B94" s="23" t="s">
        <v>194</v>
      </c>
      <c r="C94" s="9">
        <v>8000</v>
      </c>
      <c r="D94" s="9">
        <v>8000</v>
      </c>
      <c r="E94" s="9">
        <v>8000</v>
      </c>
    </row>
    <row r="95" spans="1:5" s="15" customFormat="1" ht="51.75" thickBot="1" x14ac:dyDescent="0.25">
      <c r="A95" s="11" t="s">
        <v>195</v>
      </c>
      <c r="B95" s="23" t="s">
        <v>196</v>
      </c>
      <c r="C95" s="9">
        <f>SUM(C96)</f>
        <v>24000</v>
      </c>
      <c r="D95" s="9">
        <f>SUM(D96)</f>
        <v>24000</v>
      </c>
      <c r="E95" s="9">
        <f>SUM(E96)</f>
        <v>24000</v>
      </c>
    </row>
    <row r="96" spans="1:5" s="15" customFormat="1" ht="77.25" thickBot="1" x14ac:dyDescent="0.25">
      <c r="A96" s="11" t="s">
        <v>197</v>
      </c>
      <c r="B96" s="23" t="s">
        <v>198</v>
      </c>
      <c r="C96" s="9">
        <v>24000</v>
      </c>
      <c r="D96" s="9">
        <v>24000</v>
      </c>
      <c r="E96" s="9">
        <v>24000</v>
      </c>
    </row>
    <row r="97" spans="1:5" s="15" customFormat="1" ht="51.75" thickBot="1" x14ac:dyDescent="0.25">
      <c r="A97" s="11" t="s">
        <v>199</v>
      </c>
      <c r="B97" s="23" t="s">
        <v>200</v>
      </c>
      <c r="C97" s="9">
        <f>SUM(C98)</f>
        <v>29000</v>
      </c>
      <c r="D97" s="9">
        <f>SUM(D98)</f>
        <v>29000</v>
      </c>
      <c r="E97" s="9">
        <f>SUM(E98)</f>
        <v>29000</v>
      </c>
    </row>
    <row r="98" spans="1:5" s="15" customFormat="1" ht="77.25" thickBot="1" x14ac:dyDescent="0.25">
      <c r="A98" s="11" t="s">
        <v>201</v>
      </c>
      <c r="B98" s="23" t="s">
        <v>202</v>
      </c>
      <c r="C98" s="9">
        <v>29000</v>
      </c>
      <c r="D98" s="9">
        <v>29000</v>
      </c>
      <c r="E98" s="9">
        <v>29000</v>
      </c>
    </row>
    <row r="99" spans="1:5" s="15" customFormat="1" ht="64.5" thickBot="1" x14ac:dyDescent="0.25">
      <c r="A99" s="11" t="s">
        <v>139</v>
      </c>
      <c r="B99" s="23" t="s">
        <v>140</v>
      </c>
      <c r="C99" s="9">
        <f>SUM(C100)</f>
        <v>162000</v>
      </c>
      <c r="D99" s="9">
        <f>SUM(D100)</f>
        <v>164000</v>
      </c>
      <c r="E99" s="9">
        <f>SUM(E100)</f>
        <v>166000</v>
      </c>
    </row>
    <row r="100" spans="1:5" s="15" customFormat="1" ht="77.25" thickBot="1" x14ac:dyDescent="0.25">
      <c r="A100" s="11" t="s">
        <v>141</v>
      </c>
      <c r="B100" s="23" t="s">
        <v>142</v>
      </c>
      <c r="C100" s="9">
        <v>162000</v>
      </c>
      <c r="D100" s="9">
        <v>164000</v>
      </c>
      <c r="E100" s="9">
        <v>166000</v>
      </c>
    </row>
    <row r="101" spans="1:5" s="15" customFormat="1" ht="102.75" thickBot="1" x14ac:dyDescent="0.25">
      <c r="A101" s="11" t="s">
        <v>203</v>
      </c>
      <c r="B101" s="23" t="s">
        <v>204</v>
      </c>
      <c r="C101" s="9">
        <f>SUM(C102)</f>
        <v>164000</v>
      </c>
      <c r="D101" s="9">
        <f>SUM(D102)</f>
        <v>166000</v>
      </c>
      <c r="E101" s="9">
        <f>SUM(E102)</f>
        <v>168000</v>
      </c>
    </row>
    <row r="102" spans="1:5" s="15" customFormat="1" ht="128.25" thickBot="1" x14ac:dyDescent="0.25">
      <c r="A102" s="11" t="s">
        <v>205</v>
      </c>
      <c r="B102" s="23" t="s">
        <v>206</v>
      </c>
      <c r="C102" s="9">
        <v>164000</v>
      </c>
      <c r="D102" s="9">
        <v>166000</v>
      </c>
      <c r="E102" s="9">
        <v>168000</v>
      </c>
    </row>
    <row r="103" spans="1:5" s="15" customFormat="1" ht="102.75" thickBot="1" x14ac:dyDescent="0.25">
      <c r="A103" s="11" t="s">
        <v>235</v>
      </c>
      <c r="B103" s="23" t="s">
        <v>236</v>
      </c>
      <c r="C103" s="9">
        <f>SUM(C104,C106)</f>
        <v>34000</v>
      </c>
      <c r="D103" s="9">
        <f>SUM(D104,D106)</f>
        <v>34000</v>
      </c>
      <c r="E103" s="9">
        <f>SUM(E104,E106)</f>
        <v>34000</v>
      </c>
    </row>
    <row r="104" spans="1:5" s="15" customFormat="1" ht="51.75" thickBot="1" x14ac:dyDescent="0.25">
      <c r="A104" s="11" t="s">
        <v>237</v>
      </c>
      <c r="B104" s="23" t="s">
        <v>238</v>
      </c>
      <c r="C104" s="9">
        <v>29000</v>
      </c>
      <c r="D104" s="9">
        <v>29000</v>
      </c>
      <c r="E104" s="9">
        <v>29000</v>
      </c>
    </row>
    <row r="105" spans="1:5" s="15" customFormat="1" ht="64.5" thickBot="1" x14ac:dyDescent="0.25">
      <c r="A105" s="11" t="s">
        <v>233</v>
      </c>
      <c r="B105" s="23" t="s">
        <v>231</v>
      </c>
      <c r="C105" s="9">
        <v>29000</v>
      </c>
      <c r="D105" s="9">
        <v>29000</v>
      </c>
      <c r="E105" s="9">
        <v>29000</v>
      </c>
    </row>
    <row r="106" spans="1:5" s="15" customFormat="1" ht="77.25" thickBot="1" x14ac:dyDescent="0.25">
      <c r="A106" s="11" t="s">
        <v>239</v>
      </c>
      <c r="B106" s="23" t="s">
        <v>240</v>
      </c>
      <c r="C106" s="9">
        <v>5000</v>
      </c>
      <c r="D106" s="9">
        <v>5000</v>
      </c>
      <c r="E106" s="9">
        <v>5000</v>
      </c>
    </row>
    <row r="107" spans="1:5" s="15" customFormat="1" ht="64.5" thickBot="1" x14ac:dyDescent="0.25">
      <c r="A107" s="11" t="s">
        <v>234</v>
      </c>
      <c r="B107" s="23" t="s">
        <v>232</v>
      </c>
      <c r="C107" s="9">
        <v>5000</v>
      </c>
      <c r="D107" s="9">
        <v>5000</v>
      </c>
      <c r="E107" s="9">
        <v>5000</v>
      </c>
    </row>
    <row r="108" spans="1:5" s="15" customFormat="1" ht="26.25" thickBot="1" x14ac:dyDescent="0.25">
      <c r="A108" s="11" t="s">
        <v>207</v>
      </c>
      <c r="B108" s="23" t="s">
        <v>208</v>
      </c>
      <c r="C108" s="9">
        <f>SUM(C109)</f>
        <v>39000</v>
      </c>
      <c r="D108" s="9">
        <f>SUM(D109)</f>
        <v>0</v>
      </c>
      <c r="E108" s="9">
        <f>SUM(E109)</f>
        <v>0</v>
      </c>
    </row>
    <row r="109" spans="1:5" s="15" customFormat="1" ht="64.5" thickBot="1" x14ac:dyDescent="0.25">
      <c r="A109" s="11" t="s">
        <v>209</v>
      </c>
      <c r="B109" s="23" t="s">
        <v>223</v>
      </c>
      <c r="C109" s="9">
        <f>SUM(C110,C111)</f>
        <v>39000</v>
      </c>
      <c r="D109" s="9">
        <f>SUM(D110,D111)</f>
        <v>0</v>
      </c>
      <c r="E109" s="9">
        <f>SUM(E110,E111)</f>
        <v>0</v>
      </c>
    </row>
    <row r="110" spans="1:5" s="15" customFormat="1" ht="64.5" thickBot="1" x14ac:dyDescent="0.25">
      <c r="A110" s="11" t="s">
        <v>221</v>
      </c>
      <c r="B110" s="23" t="s">
        <v>224</v>
      </c>
      <c r="C110" s="9">
        <v>38000</v>
      </c>
      <c r="D110" s="9">
        <v>0</v>
      </c>
      <c r="E110" s="9">
        <v>0</v>
      </c>
    </row>
    <row r="111" spans="1:5" s="15" customFormat="1" ht="64.5" thickBot="1" x14ac:dyDescent="0.25">
      <c r="A111" s="11" t="s">
        <v>210</v>
      </c>
      <c r="B111" s="23" t="s">
        <v>225</v>
      </c>
      <c r="C111" s="9">
        <v>1000</v>
      </c>
      <c r="D111" s="9">
        <v>0</v>
      </c>
      <c r="E111" s="9">
        <v>0</v>
      </c>
    </row>
    <row r="112" spans="1:5" s="15" customFormat="1" ht="13.5" thickBot="1" x14ac:dyDescent="0.25">
      <c r="A112" s="11" t="s">
        <v>211</v>
      </c>
      <c r="B112" s="23" t="s">
        <v>212</v>
      </c>
      <c r="C112" s="9">
        <f>SUM(C113)</f>
        <v>81000</v>
      </c>
      <c r="D112" s="9">
        <f>SUM(D113)</f>
        <v>82000</v>
      </c>
      <c r="E112" s="9">
        <f>SUM(E113)</f>
        <v>83000</v>
      </c>
    </row>
    <row r="113" spans="1:5" s="15" customFormat="1" ht="90" thickBot="1" x14ac:dyDescent="0.25">
      <c r="A113" s="11" t="s">
        <v>213</v>
      </c>
      <c r="B113" s="23" t="s">
        <v>214</v>
      </c>
      <c r="C113" s="9">
        <v>81000</v>
      </c>
      <c r="D113" s="9">
        <v>82000</v>
      </c>
      <c r="E113" s="9">
        <v>83000</v>
      </c>
    </row>
    <row r="114" spans="1:5" s="15" customFormat="1" ht="13.5" thickBot="1" x14ac:dyDescent="0.25">
      <c r="A114" s="33" t="s">
        <v>265</v>
      </c>
      <c r="B114" s="29" t="s">
        <v>266</v>
      </c>
      <c r="C114" s="6">
        <v>150000</v>
      </c>
      <c r="D114" s="6">
        <v>0</v>
      </c>
      <c r="E114" s="6">
        <v>0</v>
      </c>
    </row>
    <row r="115" spans="1:5" s="15" customFormat="1" ht="13.5" thickBot="1" x14ac:dyDescent="0.25">
      <c r="A115" s="32" t="s">
        <v>267</v>
      </c>
      <c r="B115" s="23" t="s">
        <v>268</v>
      </c>
      <c r="C115" s="9">
        <v>150000</v>
      </c>
      <c r="D115" s="9">
        <v>0</v>
      </c>
      <c r="E115" s="9">
        <v>0</v>
      </c>
    </row>
    <row r="116" spans="1:5" s="15" customFormat="1" ht="26.25" thickBot="1" x14ac:dyDescent="0.25">
      <c r="A116" s="32" t="s">
        <v>269</v>
      </c>
      <c r="B116" s="23" t="s">
        <v>270</v>
      </c>
      <c r="C116" s="9">
        <v>150000</v>
      </c>
      <c r="D116" s="9">
        <v>0</v>
      </c>
      <c r="E116" s="9">
        <v>0</v>
      </c>
    </row>
    <row r="117" spans="1:5" s="15" customFormat="1" ht="77.25" thickBot="1" x14ac:dyDescent="0.25">
      <c r="A117" s="32" t="s">
        <v>271</v>
      </c>
      <c r="B117" s="23" t="s">
        <v>272</v>
      </c>
      <c r="C117" s="9">
        <v>150000</v>
      </c>
      <c r="D117" s="9">
        <v>0</v>
      </c>
      <c r="E117" s="9">
        <v>0</v>
      </c>
    </row>
    <row r="118" spans="1:5" s="15" customFormat="1" ht="13.5" thickBot="1" x14ac:dyDescent="0.25">
      <c r="A118" s="28" t="s">
        <v>243</v>
      </c>
      <c r="B118" s="29" t="s">
        <v>244</v>
      </c>
      <c r="C118" s="6">
        <f>SUM(C119)</f>
        <v>549345469.90999997</v>
      </c>
      <c r="D118" s="6">
        <f t="shared" ref="D118:E118" si="3">SUM(D119)</f>
        <v>472909997</v>
      </c>
      <c r="E118" s="6">
        <f t="shared" si="3"/>
        <v>419871811.97999996</v>
      </c>
    </row>
    <row r="119" spans="1:5" s="15" customFormat="1" ht="39" thickBot="1" x14ac:dyDescent="0.25">
      <c r="A119" s="12" t="s">
        <v>143</v>
      </c>
      <c r="B119" s="13" t="s">
        <v>144</v>
      </c>
      <c r="C119" s="14">
        <f>SUM(C120+C123+C131+C139)</f>
        <v>549345469.90999997</v>
      </c>
      <c r="D119" s="14">
        <f>SUM(D120+D123+D131+D139)</f>
        <v>472909997</v>
      </c>
      <c r="E119" s="14">
        <f>SUM(E120+E123+E131+E139)</f>
        <v>419871811.97999996</v>
      </c>
    </row>
    <row r="120" spans="1:5" s="15" customFormat="1" ht="26.25" thickBot="1" x14ac:dyDescent="0.25">
      <c r="A120" s="12" t="s">
        <v>145</v>
      </c>
      <c r="B120" s="13" t="s">
        <v>146</v>
      </c>
      <c r="C120" s="14">
        <f>SUM(C121:C122)</f>
        <v>73405277</v>
      </c>
      <c r="D120" s="14">
        <f t="shared" ref="D120:E120" si="4">SUM(D121:D122)</f>
        <v>66795000</v>
      </c>
      <c r="E120" s="14">
        <f t="shared" si="4"/>
        <v>24875000</v>
      </c>
    </row>
    <row r="121" spans="1:5" s="15" customFormat="1" ht="39" thickBot="1" x14ac:dyDescent="0.25">
      <c r="A121" s="16" t="s">
        <v>147</v>
      </c>
      <c r="B121" s="17" t="s">
        <v>148</v>
      </c>
      <c r="C121" s="18">
        <v>63963000</v>
      </c>
      <c r="D121" s="18">
        <v>66795000</v>
      </c>
      <c r="E121" s="18">
        <v>24875000</v>
      </c>
    </row>
    <row r="122" spans="1:5" s="15" customFormat="1" ht="26.25" thickBot="1" x14ac:dyDescent="0.25">
      <c r="A122" s="16" t="s">
        <v>149</v>
      </c>
      <c r="B122" s="17" t="s">
        <v>150</v>
      </c>
      <c r="C122" s="18">
        <f>7589300+1852977</f>
        <v>9442277</v>
      </c>
      <c r="D122" s="18">
        <v>0</v>
      </c>
      <c r="E122" s="18">
        <v>0</v>
      </c>
    </row>
    <row r="123" spans="1:5" s="15" customFormat="1" ht="26.25" thickBot="1" x14ac:dyDescent="0.25">
      <c r="A123" s="12" t="s">
        <v>151</v>
      </c>
      <c r="B123" s="13" t="s">
        <v>152</v>
      </c>
      <c r="C123" s="14">
        <f>SUM(C124:C130)</f>
        <v>131019385.11999999</v>
      </c>
      <c r="D123" s="14">
        <f>SUM(D125:D130)</f>
        <v>74814441.420000002</v>
      </c>
      <c r="E123" s="14">
        <f>SUM(E124:E130)</f>
        <v>63482803.399999999</v>
      </c>
    </row>
    <row r="124" spans="1:5" s="15" customFormat="1" ht="39" thickBot="1" x14ac:dyDescent="0.25">
      <c r="A124" s="16" t="s">
        <v>241</v>
      </c>
      <c r="B124" s="17" t="s">
        <v>242</v>
      </c>
      <c r="C124" s="18">
        <f>4560000+12811557.5+3636828</f>
        <v>21008385.5</v>
      </c>
      <c r="D124" s="18">
        <v>0</v>
      </c>
      <c r="E124" s="18">
        <v>5280066</v>
      </c>
    </row>
    <row r="125" spans="1:5" s="15" customFormat="1" ht="39" thickBot="1" x14ac:dyDescent="0.25">
      <c r="A125" s="16" t="s">
        <v>153</v>
      </c>
      <c r="B125" s="17" t="s">
        <v>154</v>
      </c>
      <c r="C125" s="26">
        <v>10090198.609999999</v>
      </c>
      <c r="D125" s="26">
        <v>38412000</v>
      </c>
      <c r="E125" s="26">
        <v>19800000</v>
      </c>
    </row>
    <row r="126" spans="1:5" s="15" customFormat="1" ht="54.75" customHeight="1" thickBot="1" x14ac:dyDescent="0.25">
      <c r="A126" s="16" t="s">
        <v>245</v>
      </c>
      <c r="B126" s="17" t="s">
        <v>246</v>
      </c>
      <c r="C126" s="26">
        <v>15528551</v>
      </c>
      <c r="D126" s="26">
        <v>15961335</v>
      </c>
      <c r="E126" s="26">
        <v>16462190</v>
      </c>
    </row>
    <row r="127" spans="1:5" s="15" customFormat="1" ht="51.75" thickBot="1" x14ac:dyDescent="0.25">
      <c r="A127" s="16" t="s">
        <v>155</v>
      </c>
      <c r="B127" s="17" t="s">
        <v>156</v>
      </c>
      <c r="C127" s="26">
        <v>2000000</v>
      </c>
      <c r="D127" s="26">
        <v>2703245</v>
      </c>
      <c r="E127" s="26">
        <v>1811810</v>
      </c>
    </row>
    <row r="128" spans="1:5" s="15" customFormat="1" ht="30.75" customHeight="1" thickBot="1" x14ac:dyDescent="0.25">
      <c r="A128" s="16" t="s">
        <v>157</v>
      </c>
      <c r="B128" s="19" t="s">
        <v>158</v>
      </c>
      <c r="C128" s="26">
        <v>490606.44</v>
      </c>
      <c r="D128" s="26">
        <v>556144.4</v>
      </c>
      <c r="E128" s="26">
        <v>556144.4</v>
      </c>
    </row>
    <row r="129" spans="1:5" s="27" customFormat="1" ht="13.5" thickBot="1" x14ac:dyDescent="0.25">
      <c r="A129" s="24" t="s">
        <v>227</v>
      </c>
      <c r="B129" s="25" t="s">
        <v>226</v>
      </c>
      <c r="C129" s="26">
        <v>3710457</v>
      </c>
      <c r="D129" s="26">
        <v>0</v>
      </c>
      <c r="E129" s="26">
        <v>4780478</v>
      </c>
    </row>
    <row r="130" spans="1:5" s="15" customFormat="1" ht="13.5" thickBot="1" x14ac:dyDescent="0.25">
      <c r="A130" s="16" t="s">
        <v>159</v>
      </c>
      <c r="B130" s="17" t="s">
        <v>160</v>
      </c>
      <c r="C130" s="26">
        <f>10655312.39+42007482+25528392.18</f>
        <v>78191186.569999993</v>
      </c>
      <c r="D130" s="26">
        <v>17181717.02</v>
      </c>
      <c r="E130" s="26">
        <v>14792115</v>
      </c>
    </row>
    <row r="131" spans="1:5" s="15" customFormat="1" ht="26.25" thickBot="1" x14ac:dyDescent="0.25">
      <c r="A131" s="12" t="s">
        <v>161</v>
      </c>
      <c r="B131" s="13" t="s">
        <v>162</v>
      </c>
      <c r="C131" s="14">
        <f>SUM(C132:C138)</f>
        <v>300588789.20999998</v>
      </c>
      <c r="D131" s="14">
        <f t="shared" ref="D131:E131" si="5">SUM(D132:D138)</f>
        <v>299292214</v>
      </c>
      <c r="E131" s="14">
        <f t="shared" si="5"/>
        <v>299745592</v>
      </c>
    </row>
    <row r="132" spans="1:5" s="15" customFormat="1" ht="39" thickBot="1" x14ac:dyDescent="0.25">
      <c r="A132" s="16" t="s">
        <v>163</v>
      </c>
      <c r="B132" s="17" t="s">
        <v>164</v>
      </c>
      <c r="C132" s="26">
        <v>285772987.32999998</v>
      </c>
      <c r="D132" s="18">
        <v>284843387.89999998</v>
      </c>
      <c r="E132" s="18">
        <v>285395887.89999998</v>
      </c>
    </row>
    <row r="133" spans="1:5" s="15" customFormat="1" ht="64.5" thickBot="1" x14ac:dyDescent="0.25">
      <c r="A133" s="16" t="s">
        <v>165</v>
      </c>
      <c r="B133" s="17" t="s">
        <v>166</v>
      </c>
      <c r="C133" s="18">
        <v>3264616</v>
      </c>
      <c r="D133" s="18">
        <v>3264616</v>
      </c>
      <c r="E133" s="18">
        <v>3264616</v>
      </c>
    </row>
    <row r="134" spans="1:5" s="15" customFormat="1" ht="51.75" thickBot="1" x14ac:dyDescent="0.25">
      <c r="A134" s="16" t="s">
        <v>167</v>
      </c>
      <c r="B134" s="17" t="s">
        <v>168</v>
      </c>
      <c r="C134" s="18">
        <v>10135620</v>
      </c>
      <c r="D134" s="18">
        <v>10135620</v>
      </c>
      <c r="E134" s="18">
        <v>10135620</v>
      </c>
    </row>
    <row r="135" spans="1:5" s="15" customFormat="1" ht="39" thickBot="1" x14ac:dyDescent="0.25">
      <c r="A135" s="16" t="s">
        <v>169</v>
      </c>
      <c r="B135" s="17" t="s">
        <v>170</v>
      </c>
      <c r="C135" s="18">
        <v>710686</v>
      </c>
      <c r="D135" s="18">
        <v>717795</v>
      </c>
      <c r="E135" s="18">
        <v>745231</v>
      </c>
    </row>
    <row r="136" spans="1:5" s="15" customFormat="1" ht="51.75" thickBot="1" x14ac:dyDescent="0.25">
      <c r="A136" s="16" t="s">
        <v>171</v>
      </c>
      <c r="B136" s="17" t="s">
        <v>172</v>
      </c>
      <c r="C136" s="18">
        <v>19790</v>
      </c>
      <c r="D136" s="18">
        <v>134550</v>
      </c>
      <c r="E136" s="18">
        <v>7992</v>
      </c>
    </row>
    <row r="137" spans="1:5" s="15" customFormat="1" ht="39" thickBot="1" x14ac:dyDescent="0.25">
      <c r="A137" s="16" t="s">
        <v>173</v>
      </c>
      <c r="B137" s="19" t="s">
        <v>174</v>
      </c>
      <c r="C137" s="18">
        <f>207566.92-37590.04</f>
        <v>169976.88</v>
      </c>
      <c r="D137" s="18">
        <v>196245.1</v>
      </c>
      <c r="E137" s="18">
        <v>196245.1</v>
      </c>
    </row>
    <row r="138" spans="1:5" s="15" customFormat="1" ht="26.25" thickBot="1" x14ac:dyDescent="0.25">
      <c r="A138" s="20" t="s">
        <v>228</v>
      </c>
      <c r="B138" s="21" t="s">
        <v>229</v>
      </c>
      <c r="C138" s="18">
        <v>515113</v>
      </c>
      <c r="D138" s="18">
        <v>0</v>
      </c>
      <c r="E138" s="18">
        <v>0</v>
      </c>
    </row>
    <row r="139" spans="1:5" s="15" customFormat="1" ht="13.5" thickBot="1" x14ac:dyDescent="0.25">
      <c r="A139" s="12" t="s">
        <v>175</v>
      </c>
      <c r="B139" s="13" t="s">
        <v>176</v>
      </c>
      <c r="C139" s="14">
        <f>SUM(C140:C141)</f>
        <v>44332018.579999998</v>
      </c>
      <c r="D139" s="14">
        <f t="shared" ref="D139:E139" si="6">SUM(D140:D141)</f>
        <v>32008341.579999998</v>
      </c>
      <c r="E139" s="14">
        <f t="shared" si="6"/>
        <v>31768416.579999998</v>
      </c>
    </row>
    <row r="140" spans="1:5" s="15" customFormat="1" ht="64.5" thickBot="1" x14ac:dyDescent="0.25">
      <c r="A140" s="16" t="s">
        <v>177</v>
      </c>
      <c r="B140" s="17" t="s">
        <v>178</v>
      </c>
      <c r="C140" s="26">
        <f>19633532.58+2455770+6071876</f>
        <v>28161178.579999998</v>
      </c>
      <c r="D140" s="26">
        <f>15863716.72-26215.14</f>
        <v>15837501.58</v>
      </c>
      <c r="E140" s="26">
        <f>15623791.72-26215.14</f>
        <v>15597576.58</v>
      </c>
    </row>
    <row r="141" spans="1:5" s="15" customFormat="1" ht="64.5" thickBot="1" x14ac:dyDescent="0.25">
      <c r="A141" s="16" t="s">
        <v>247</v>
      </c>
      <c r="B141" s="17" t="s">
        <v>248</v>
      </c>
      <c r="C141" s="26">
        <v>16170840</v>
      </c>
      <c r="D141" s="26">
        <v>16170840</v>
      </c>
      <c r="E141" s="26">
        <v>16170840</v>
      </c>
    </row>
    <row r="142" spans="1:5" s="15" customFormat="1" ht="13.5" thickBot="1" x14ac:dyDescent="0.25">
      <c r="A142" s="22"/>
      <c r="B142" s="13" t="s">
        <v>179</v>
      </c>
      <c r="C142" s="14">
        <f>C5+C118</f>
        <v>806942469.90999997</v>
      </c>
      <c r="D142" s="14">
        <f>D5+D118</f>
        <v>681717261.80999994</v>
      </c>
      <c r="E142" s="14">
        <f>E5+E118</f>
        <v>630742811.98000002</v>
      </c>
    </row>
  </sheetData>
  <mergeCells count="12">
    <mergeCell ref="A46:A48"/>
    <mergeCell ref="B46:B48"/>
    <mergeCell ref="C46:C48"/>
    <mergeCell ref="D46:D48"/>
    <mergeCell ref="E46:E48"/>
    <mergeCell ref="C1:E1"/>
    <mergeCell ref="A2:E2"/>
    <mergeCell ref="A43:A45"/>
    <mergeCell ref="B43:B45"/>
    <mergeCell ref="C43:C45"/>
    <mergeCell ref="D43:D45"/>
    <mergeCell ref="E43:E45"/>
  </mergeCells>
  <hyperlinks>
    <hyperlink ref="B81" r:id="rId1" display="consultantplus://offline/ref=C84CB3038B4AEA7D3C5C5B44AAD63104D594E77A4F25BC5E21A87444550683746384295A47EAF6BB515896F9F2P5v5N"/>
    <hyperlink ref="B82" r:id="rId2" display="consultantplus://offline/ref=DC5688143164477E734017DE363AF0E8BC597211A0A940FC18EDCE48519A08E99E97412860B7C71B40FA9E8B478AC689540B8A3C870DF431pEv3N"/>
    <hyperlink ref="B83" r:id="rId3" display="consultantplus://offline/ref=3ACEDDB140C62BECB017ACD9873C6202CB6FA8F31F668AEF4B791C9ABF2B822DCF3C83C2DC2CD956817063E13D38503EA3359C6AC609626Dk2wBN"/>
    <hyperlink ref="B84" r:id="rId4" display="consultantplus://offline/ref=89EBEFB2FA22D6AA593E9391250B1505BE6DA267E51A7C5EE59659CA40E7707BBF5DA07A517C3F6D9474A05EE73DE6D53F1F2C938BE0A491O4x3N"/>
    <hyperlink ref="B85" r:id="rId5" display="consultantplus://offline/ref=4660C791CA722F3A18AAFDF1D8F4DBD607F6F6A53E23B34DFD68A82F396AD24C3BD06E61E9B6998D4C6AA49B8ECAE66C8791BE904553CF216Fx8N"/>
    <hyperlink ref="B86" r:id="rId6" display="consultantplus://offline/ref=C22D74370BC316AD0470610C48B6E2CD911777293F6989922B2843BB52D666F18A93F1CCEE2F40AB88BF44C404D9F7E0D7EDADCF4CA12B88k2y9N"/>
    <hyperlink ref="B87" r:id="rId7" display="consultantplus://offline/ref=5E15226B314332602E5299E16F1A3A52BDB688E97902AAC579F82F3E02E03B777330B2B9414445958BFE863EB7BD31FB2AC852FA7DA6EC2BO5z9N"/>
    <hyperlink ref="B91" r:id="rId8" display="consultantplus://offline/ref=62DCA53493C6BC821D022A51827E645F75D36318E9F261773BD4B205F0842D5A66A5663DDCDF6782BF1976C64E8D57C92B6552DF6CF13092FEV6O"/>
    <hyperlink ref="B88" r:id="rId9" display="consultantplus://offline/ref=5E15226B314332602E5299E16F1A3A52BDB688E97902AAC579F82F3E02E03B777330B2B9414445958BFE863EB7BD31FB2AC852FA7DA6EC2BO5z9N"/>
    <hyperlink ref="B89" r:id="rId10" display="consultantplus://offline/ref=5E15226B314332602E5299E16F1A3A52BDB688E97902AAC579F82F3E02E03B777330B2B9414445958BFE863EB7BD31FB2AC852FA7DA6EC2BO5z9N"/>
    <hyperlink ref="B90" r:id="rId11" display="consultantplus://offline/ref=5E15226B314332602E5299E16F1A3A52BDB688E97902AAC579F82F3E02E03B777330B2B9414445958BFE863EB7BD31FB2AC852FA7DA6EC2BO5z9N"/>
    <hyperlink ref="B93" r:id="rId12" display="consultantplus://offline/ref=62DCA53493C6BC821D022A51827E645F75D36318E9F261773BD4B205F0842D5A66A5663DDCDF6782BF1976C64E8D57C92B6552DF6CF13092FEV6O"/>
    <hyperlink ref="B94" r:id="rId13" display="consultantplus://offline/ref=62DCA53493C6BC821D022A51827E645F75D36318E9F261773BD4B205F0842D5A66A5663DDCDF6782BF1976C64E8D57C92B6552DF6CF13092FEV6O"/>
  </hyperlinks>
  <pageMargins left="0.70866141732283472" right="0.70866141732283472" top="0.74803149606299213" bottom="0.74803149606299213" header="0.31496062992125984" footer="0.31496062992125984"/>
  <pageSetup paperSize="9" scale="77" fitToHeight="0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Соколова Елена Михайловна</cp:lastModifiedBy>
  <cp:lastPrinted>2021-09-24T12:05:47Z</cp:lastPrinted>
  <dcterms:created xsi:type="dcterms:W3CDTF">2020-06-23T08:23:31Z</dcterms:created>
  <dcterms:modified xsi:type="dcterms:W3CDTF">2021-09-27T08:43:08Z</dcterms:modified>
</cp:coreProperties>
</file>